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DE8CC1F5-9D4C-4054-871E-78E12414A18D}" xr6:coauthVersionLast="47" xr6:coauthVersionMax="47" xr10:uidLastSave="{00000000-0000-0000-0000-000000000000}"/>
  <bookViews>
    <workbookView xWindow="-110" yWindow="-110" windowWidth="19420" windowHeight="11020" xr2:uid="{8AC99D44-9A61-4ED4-9916-CC889D52AC2F}"/>
  </bookViews>
  <sheets>
    <sheet name="SPX_20260407_MULT" sheetId="1" r:id="rId1"/>
  </sheets>
  <definedNames>
    <definedName name="ExternalData_1" localSheetId="0">SPX_20260407_MULT!$A$7:$A$1259</definedName>
    <definedName name="LNReturnData" localSheetId="0">SPX_20260407_MULT!$L$8:$L$1253</definedName>
    <definedName name="LNReturnData2" localSheetId="0">SPX_20260407_MULT!$R$8:$R$498</definedName>
    <definedName name="LNReturnData3" localSheetId="0">SPX_20260407_MULT!$X$8:$X$372</definedName>
    <definedName name="LNReturnData4" localSheetId="0">SPX_20260407_MULT!$AD$8:$AD$312</definedName>
    <definedName name="LNReturnData5" localSheetId="0">SPX_20260407_MULT!$AJ$8:$AJ$249</definedName>
    <definedName name="LNReturnData6" localSheetId="0">SPX_20260407_MULT!$AP$8:$AP$123</definedName>
    <definedName name="LNVariance" localSheetId="0">SPX_20260407_MULT!$L$5</definedName>
    <definedName name="LNVariance2" localSheetId="0">SPX_20260407_MULT!$R$5</definedName>
    <definedName name="LNVariance3" localSheetId="0">SPX_20260407_MULT!$X$5</definedName>
    <definedName name="LNVariance4" localSheetId="0">SPX_20260407_MULT!$AD$5</definedName>
    <definedName name="LNVariance5" localSheetId="0">SPX_20260407_MULT!$AJ$5</definedName>
    <definedName name="LNVariance6" localSheetId="0">SPX_20260407_MULT!$AP$5</definedName>
    <definedName name="ReturnData" localSheetId="0">SPX_20260407_MULT!$J$8:$J$1253</definedName>
    <definedName name="ReturnData2" localSheetId="0">SPX_20260407_MULT!$P$8:$P$498</definedName>
    <definedName name="ReturnData3" localSheetId="0">SPX_20260407_MULT!$V$8:$V$372</definedName>
    <definedName name="ReturnData4" localSheetId="0">SPX_20260407_MULT!$AB$8:$AB$312</definedName>
    <definedName name="ReturnData5" localSheetId="0">SPX_20260407_MULT!$AH$8:$AH$249</definedName>
    <definedName name="ReturnData6" localSheetId="0">SPX_20260407_MULT!$AN$8:$AN$123</definedName>
    <definedName name="ReturnDates" localSheetId="0">SPX_20260407_MULT!$I$8:$I$1253</definedName>
    <definedName name="ReturnDates2" localSheetId="0">SPX_20260407_MULT!$O$8:$O$498</definedName>
    <definedName name="ReturnDates3" localSheetId="0">SPX_20260407_MULT!$U$8:$U$372</definedName>
    <definedName name="ReturnDates4" localSheetId="0">SPX_20260407_MULT!$AA$8:$AA$312</definedName>
    <definedName name="ReturnDates5" localSheetId="0">SPX_20260407_MULT!$AG$8:$AG$249</definedName>
    <definedName name="ReturnDates6" localSheetId="0">SPX_20260407_MULT!$AM$8:$AM$123</definedName>
    <definedName name="Variance" localSheetId="0">SPX_20260407_MULT!$J$5</definedName>
    <definedName name="Variance2" localSheetId="0">SPX_20260407_MULT!$P$5</definedName>
    <definedName name="Variance3" localSheetId="0">SPX_20260407_MULT!$V$5</definedName>
    <definedName name="Variance4" localSheetId="0">SPX_20260407_MULT!$AB$5</definedName>
    <definedName name="Variance5" localSheetId="0">SPX_20260407_MULT!$AH$5</definedName>
    <definedName name="Variance6" localSheetId="0">SPX_20260407_MULT!$AN$5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B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5" i="1" s="1"/>
  <c r="U10" i="1"/>
  <c r="X9" i="1"/>
  <c r="V9" i="1"/>
  <c r="U9" i="1"/>
  <c r="X8" i="1"/>
  <c r="X5" i="1" s="1"/>
  <c r="V8" i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  <c r="P5" i="1" l="1"/>
  <c r="AN5" i="1"/>
  <c r="AD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56D9BC-A858-4ECF-B784-0BA5B55F0CB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<sst xmlns="http://schemas.openxmlformats.org/spreadsheetml/2006/main" count="43" uniqueCount="16">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</sst>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99B94CB-D7F4-413A-8826-123390FC604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FA6B-61EA-4BBF-9086-E1EA712FD370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4.9580945816982114E-4</v>
      </c>
      <c r="L5" s="12">
        <f>_xlfn.VAR.S($L$8:$L$1253)</f>
        <v>5.0062355334254459E-4</v>
      </c>
      <c r="P5" s="12">
        <f>_xlfn.VAR.S($P$8:$P$498)</f>
        <v>4.2944128052484762E-4</v>
      </c>
      <c r="R5" s="12">
        <f>_xlfn.VAR.S($R$8:$R$498)</f>
        <v>4.3345811437605773E-4</v>
      </c>
      <c r="V5" s="12">
        <f>_xlfn.VAR.S($V$8:$V$372)</f>
        <v>4.5569968772852761E-4</v>
      </c>
      <c r="X5" s="12">
        <f>_xlfn.VAR.S($X$8:$X$372)</f>
        <v>4.6102277520778697E-4</v>
      </c>
      <c r="AB5" s="12">
        <f>_xlfn.VAR.S($AB$8:$AB$312)</f>
        <v>4.8154865128394631E-4</v>
      </c>
      <c r="AD5" s="12">
        <f>_xlfn.VAR.S($AD$8:$AD$312)</f>
        <v>4.8872917546861731E-4</v>
      </c>
      <c r="AH5" s="12">
        <f>_xlfn.VAR.S($AH$8:$AH$249)</f>
        <v>2.8399277783552874E-4</v>
      </c>
      <c r="AJ5" s="12">
        <f>_xlfn.VAR.S($AJ$8:$AJ$249)</f>
        <v>2.800122572520486E-4</v>
      </c>
      <c r="AN5" s="12">
        <f>_xlfn.VAR.S($AN$8:$AN$123)</f>
        <v>2.3066089832152108E-4</v>
      </c>
      <c r="AP5" s="12">
        <f>_xlfn.VAR.S($AP$8:$AP$123)</f>
        <v>2.3079212368272341E-4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44300</v>
      </c>
      <c r="B8" s="5">
        <v>4141.5801000000001</v>
      </c>
      <c r="C8" s="5">
        <v>4151.6899000000003</v>
      </c>
      <c r="D8" s="5">
        <v>4120.8701000000001</v>
      </c>
      <c r="E8" s="5">
        <v>4124.6602000000003</v>
      </c>
      <c r="F8" s="5">
        <v>4124.6602000000003</v>
      </c>
      <c r="G8" s="7">
        <v>3985350000</v>
      </c>
      <c r="I8" s="4">
        <f>A13</f>
        <v>44307</v>
      </c>
      <c r="J8" s="10">
        <f>(F13-F8)/F8</f>
        <v>1.1821507138939496E-2</v>
      </c>
      <c r="L8" s="10">
        <f>LN(F13/F8)</f>
        <v>1.1752178964215742E-2</v>
      </c>
      <c r="O8" s="4">
        <f>A768</f>
        <v>45404</v>
      </c>
      <c r="P8" s="10">
        <f>(F768-F763)/F763</f>
        <v>-1.0118831176092155E-2</v>
      </c>
      <c r="R8" s="10">
        <f>LN(F768/F763)</f>
        <v>-1.017037454885952E-2</v>
      </c>
      <c r="U8" s="4">
        <f>A894</f>
        <v>45586</v>
      </c>
      <c r="V8" s="10">
        <f>(F894-F889)/F889</f>
        <v>-1.001749174437089E-3</v>
      </c>
      <c r="X8" s="10">
        <f>LN(F894/F889)</f>
        <v>-1.0022512604788397E-3</v>
      </c>
      <c r="AA8" s="4">
        <v>45677</v>
      </c>
      <c r="AB8" s="10">
        <f>(F954-F950)/F950</f>
        <v>2.7490395239028253E-2</v>
      </c>
      <c r="AD8" s="10">
        <f>LN(F954/F950)</f>
        <v>2.7119319645319967E-2</v>
      </c>
      <c r="AG8" s="4">
        <f>A1017</f>
        <v>45768</v>
      </c>
      <c r="AH8" s="10">
        <f>(F1017-F1013)/F1013</f>
        <v>-4.5832661082741359E-2</v>
      </c>
      <c r="AJ8" s="10">
        <f>LN(F1017/F1013)</f>
        <v>-4.691621524589467E-2</v>
      </c>
      <c r="AM8" s="4">
        <f>A1143</f>
        <v>45950</v>
      </c>
      <c r="AN8" s="10">
        <f>(F1143-F1138)/F1138</f>
        <v>1.2083107566265544E-2</v>
      </c>
      <c r="AP8" s="10">
        <f>LN(F1143/F1138)</f>
        <v>1.2010689594491543E-2</v>
      </c>
    </row>
    <row r="9" spans="1:42" x14ac:dyDescent="0.35">
      <c r="A9" s="4">
        <v>44301</v>
      </c>
      <c r="B9" s="5">
        <v>4139.7597999999998</v>
      </c>
      <c r="C9" s="5">
        <v>4173.4902000000002</v>
      </c>
      <c r="D9" s="5">
        <v>4139.7597999999998</v>
      </c>
      <c r="E9" s="5">
        <v>4170.4198999999999</v>
      </c>
      <c r="F9" s="5">
        <v>4170.4198999999999</v>
      </c>
      <c r="G9" s="7">
        <v>4033420000</v>
      </c>
      <c r="I9" s="4">
        <f>A14</f>
        <v>44308</v>
      </c>
      <c r="J9" s="10">
        <f>(F14-F9)/F9</f>
        <v>-8.4979212764643448E-3</v>
      </c>
      <c r="L9" s="10">
        <f>LN(F14/F9)</f>
        <v>-8.5342344803230764E-3</v>
      </c>
      <c r="O9" s="4">
        <f>A769</f>
        <v>45405</v>
      </c>
      <c r="P9" s="10">
        <f>(F769-F764)/F764</f>
        <v>3.7889617437917669E-3</v>
      </c>
      <c r="R9" s="10">
        <f>LN(F769/F764)</f>
        <v>3.7818017086110323E-3</v>
      </c>
      <c r="U9" s="4">
        <f>A895</f>
        <v>45587</v>
      </c>
      <c r="V9" s="10">
        <f>(F895-F890)/F890</f>
        <v>6.1803601620688403E-3</v>
      </c>
      <c r="X9" s="10">
        <f>LN(F895/F890)</f>
        <v>6.1613400633470398E-3</v>
      </c>
      <c r="AA9" s="4">
        <f>A955</f>
        <v>45678</v>
      </c>
      <c r="AB9" s="10">
        <f>(F955-F951)/F951</f>
        <v>3.5312882268839239E-2</v>
      </c>
      <c r="AD9" s="10">
        <f>LN(F955/F951)</f>
        <v>3.4703682742400925E-2</v>
      </c>
      <c r="AG9" s="4">
        <f>A1018</f>
        <v>45769</v>
      </c>
      <c r="AH9" s="10">
        <f>(F1018-F1014)/F1014</f>
        <v>-2.0173719898783516E-2</v>
      </c>
      <c r="AJ9" s="10">
        <f>LN(F1018/F1014)</f>
        <v>-2.0379988233692772E-2</v>
      </c>
      <c r="AM9" s="4">
        <f>A1144</f>
        <v>45951</v>
      </c>
      <c r="AN9" s="10">
        <f>(F1144-F1139)/F1139</f>
        <v>1.3701949281385883E-2</v>
      </c>
      <c r="AP9" s="10">
        <f>LN(F1144/F1139)</f>
        <v>1.3608926341515053E-2</v>
      </c>
    </row>
    <row r="10" spans="1:42" x14ac:dyDescent="0.35">
      <c r="A10" s="4">
        <v>44302</v>
      </c>
      <c r="B10" s="5">
        <v>4174.1400999999996</v>
      </c>
      <c r="C10" s="5">
        <v>4191.3100999999997</v>
      </c>
      <c r="D10" s="5">
        <v>4170.75</v>
      </c>
      <c r="E10" s="5">
        <v>4185.4701999999997</v>
      </c>
      <c r="F10" s="5">
        <v>4185.4701999999997</v>
      </c>
      <c r="G10" s="7">
        <v>4163820000</v>
      </c>
      <c r="I10" s="4">
        <f>A15</f>
        <v>44309</v>
      </c>
      <c r="J10" s="10">
        <f>(F15-F10)/F10</f>
        <v>-1.2663571227910975E-3</v>
      </c>
      <c r="L10" s="10">
        <f>LN(F15/F10)</f>
        <v>-1.2671596305514861E-3</v>
      </c>
      <c r="O10" s="4">
        <f>A770</f>
        <v>45406</v>
      </c>
      <c r="P10" s="10">
        <f>(F770-F765)/F765</f>
        <v>9.8402695227797869E-3</v>
      </c>
      <c r="R10" s="10">
        <f>LN(F770/F765)</f>
        <v>9.7921693589515229E-3</v>
      </c>
      <c r="U10" s="4">
        <f>A896</f>
        <v>45588</v>
      </c>
      <c r="V10" s="10">
        <f>(F896-F891)/F891</f>
        <v>-7.7108309427063714E-3</v>
      </c>
      <c r="X10" s="10">
        <f>LN(F896/F891)</f>
        <v>-7.7407131096250432E-3</v>
      </c>
      <c r="AA10" s="4">
        <f>A956</f>
        <v>45679</v>
      </c>
      <c r="AB10" s="10">
        <f>(F956-F952)/F952</f>
        <v>2.2934783116558603E-2</v>
      </c>
      <c r="AD10" s="10">
        <f>LN(F956/F952)</f>
        <v>2.2675734318132433E-2</v>
      </c>
      <c r="AG10" s="4">
        <f>A1019</f>
        <v>45770</v>
      </c>
      <c r="AH10" s="10">
        <f>(F1019-F1015)/F1015</f>
        <v>1.8985100783399357E-2</v>
      </c>
      <c r="AJ10" s="10">
        <f>LN(F1019/F1015)</f>
        <v>1.8807132723879808E-2</v>
      </c>
      <c r="AM10" s="4">
        <f>A1145</f>
        <v>45952</v>
      </c>
      <c r="AN10" s="10">
        <f>(F1145-F1140)/F1140</f>
        <v>4.2481703919892214E-3</v>
      </c>
      <c r="AP10" s="10">
        <f>LN(F1145/F1140)</f>
        <v>4.2391723905107516E-3</v>
      </c>
    </row>
    <row r="11" spans="1:42" x14ac:dyDescent="0.35">
      <c r="A11" s="4">
        <v>44305</v>
      </c>
      <c r="B11" s="5">
        <v>4179.7997999999998</v>
      </c>
      <c r="C11" s="5">
        <v>4180.8100999999997</v>
      </c>
      <c r="D11" s="5">
        <v>4150.4701999999997</v>
      </c>
      <c r="E11" s="5">
        <v>4163.2597999999998</v>
      </c>
      <c r="F11" s="5">
        <v>4163.2597999999998</v>
      </c>
      <c r="G11" s="7">
        <v>3810290000</v>
      </c>
      <c r="I11" s="4">
        <f>A16</f>
        <v>44312</v>
      </c>
      <c r="J11" s="10">
        <f>(F16-F11)/F11</f>
        <v>5.8512562679850725E-3</v>
      </c>
      <c r="L11" s="10">
        <f>LN(F16/F11)</f>
        <v>5.8342041532237843E-3</v>
      </c>
      <c r="O11" s="4">
        <f>A771</f>
        <v>45407</v>
      </c>
      <c r="P11" s="10">
        <f>(F771-F766)/F766</f>
        <v>7.4434057168176384E-3</v>
      </c>
      <c r="R11" s="10">
        <f>LN(F771/F766)</f>
        <v>7.4158402751507251E-3</v>
      </c>
      <c r="U11" s="4">
        <f>A897</f>
        <v>45589</v>
      </c>
      <c r="V11" s="10">
        <f>(F897-F892)/F892</f>
        <v>-5.4113603113133011E-3</v>
      </c>
      <c r="X11" s="10">
        <f>LN(F897/F892)</f>
        <v>-5.4260547567899133E-3</v>
      </c>
      <c r="AA11" s="4">
        <f>A957</f>
        <v>45680</v>
      </c>
      <c r="AB11" s="10">
        <f>(F957-F953)/F953</f>
        <v>3.0547384200580924E-2</v>
      </c>
      <c r="AD11" s="10">
        <f>LN(F957/F953)</f>
        <v>3.0090102048240815E-2</v>
      </c>
      <c r="AG11" s="4">
        <f>A1020</f>
        <v>45771</v>
      </c>
      <c r="AH11" s="10">
        <f>(F1020-F1016)/F1016</f>
        <v>3.8251233715666889E-2</v>
      </c>
      <c r="AJ11" s="10">
        <f>LN(F1020/F1016)</f>
        <v>3.7537791792567783E-2</v>
      </c>
      <c r="AM11" s="4">
        <f>A1146</f>
        <v>45953</v>
      </c>
      <c r="AN11" s="10">
        <f>(F1146-F1141)/F1141</f>
        <v>1.6498559119109003E-2</v>
      </c>
      <c r="AP11" s="10">
        <f>LN(F1146/F1141)</f>
        <v>1.6363936592990975E-2</v>
      </c>
    </row>
    <row r="12" spans="1:42" x14ac:dyDescent="0.35">
      <c r="A12" s="4">
        <v>44306</v>
      </c>
      <c r="B12" s="5">
        <v>4159.1801999999998</v>
      </c>
      <c r="C12" s="5">
        <v>4159.1801999999998</v>
      </c>
      <c r="D12" s="5">
        <v>4118.3798999999999</v>
      </c>
      <c r="E12" s="5">
        <v>4134.9399000000003</v>
      </c>
      <c r="F12" s="5">
        <v>4134.9399000000003</v>
      </c>
      <c r="G12" s="7">
        <v>4342650000</v>
      </c>
      <c r="I12" s="4">
        <f>A17</f>
        <v>44313</v>
      </c>
      <c r="J12" s="10">
        <f>(F17-F12)/F12</f>
        <v>1.2522624573092209E-2</v>
      </c>
      <c r="L12" s="10">
        <f>LN(F17/F12)</f>
        <v>1.2444865006280698E-2</v>
      </c>
      <c r="O12" s="4">
        <f>A772</f>
        <v>45408</v>
      </c>
      <c r="P12" s="10">
        <f>(F772-F767)/F767</f>
        <v>2.6721130287907041E-2</v>
      </c>
      <c r="R12" s="10">
        <f>LN(F772/F767)</f>
        <v>2.6370355892053658E-2</v>
      </c>
      <c r="U12" s="4">
        <f>A898</f>
        <v>45590</v>
      </c>
      <c r="V12" s="10">
        <f>(F898-F893)/F893</f>
        <v>-9.6424523399006278E-3</v>
      </c>
      <c r="X12" s="10">
        <f>LN(F898/F893)</f>
        <v>-9.6892418031801677E-3</v>
      </c>
      <c r="AA12" s="4">
        <f>A958</f>
        <v>45681</v>
      </c>
      <c r="AB12" s="10">
        <f>(F958-F954)/F954</f>
        <v>1.7439707522530611E-2</v>
      </c>
      <c r="AD12" s="10">
        <f>LN(F958/F954)</f>
        <v>1.7289381072823656E-2</v>
      </c>
      <c r="AG12" s="4">
        <f>A1021</f>
        <v>45772</v>
      </c>
      <c r="AH12" s="10">
        <f>(F1021-F1016)/F1016</f>
        <v>4.5906409756131875E-2</v>
      </c>
      <c r="AJ12" s="10">
        <f>LN(F1021/F1016)</f>
        <v>4.4883887219132432E-2</v>
      </c>
      <c r="AM12" s="4">
        <f>A1147</f>
        <v>45954</v>
      </c>
      <c r="AN12" s="10">
        <f>(F1147-F1142)/F1142</f>
        <v>1.9159650695591789E-2</v>
      </c>
      <c r="AP12" s="10">
        <f>LN(F1147/F1142)</f>
        <v>1.8978415860165812E-2</v>
      </c>
    </row>
    <row r="13" spans="1:42" x14ac:dyDescent="0.35">
      <c r="A13" s="4">
        <v>44307</v>
      </c>
      <c r="B13" s="5">
        <v>4128.4198999999999</v>
      </c>
      <c r="C13" s="5">
        <v>4175.0200000000004</v>
      </c>
      <c r="D13" s="5">
        <v>4126.3500999999997</v>
      </c>
      <c r="E13" s="5">
        <v>4173.4198999999999</v>
      </c>
      <c r="F13" s="5">
        <v>4173.4198999999999</v>
      </c>
      <c r="G13" s="7">
        <v>3887250000</v>
      </c>
      <c r="I13" s="4">
        <f>A18</f>
        <v>44314</v>
      </c>
      <c r="J13" s="10">
        <f>(F18-F13)/F13</f>
        <v>2.3386815211189067E-3</v>
      </c>
      <c r="L13" s="10">
        <f>LN(F18/F13)</f>
        <v>2.3359510617781119E-3</v>
      </c>
      <c r="O13" s="4">
        <f>A773</f>
        <v>45411</v>
      </c>
      <c r="P13" s="10">
        <f>(F773-F768)/F768</f>
        <v>2.106929267813654E-2</v>
      </c>
      <c r="R13" s="10">
        <f>LN(F773/F768)</f>
        <v>2.0850404341082783E-2</v>
      </c>
      <c r="U13" s="4">
        <f>A899</f>
        <v>45593</v>
      </c>
      <c r="V13" s="10">
        <f>(F899-F894)/F894</f>
        <v>-5.20329758557411E-3</v>
      </c>
      <c r="X13" s="10">
        <f>LN(F899/F894)</f>
        <v>-5.2168818810334186E-3</v>
      </c>
      <c r="AA13" s="4">
        <f>A959</f>
        <v>45684</v>
      </c>
      <c r="AB13" s="10">
        <f>(F959-F954)/F954</f>
        <v>2.6047165387159989E-3</v>
      </c>
      <c r="AD13" s="10">
        <f>LN(F959/F954)</f>
        <v>2.6013301437171829E-3</v>
      </c>
      <c r="AG13" s="4">
        <f>A1022</f>
        <v>45775</v>
      </c>
      <c r="AH13" s="10">
        <f>(F1022-F1017)/F1017</f>
        <v>7.1837033390057203E-2</v>
      </c>
      <c r="AJ13" s="10">
        <f>LN(F1022/F1017)</f>
        <v>6.9374030000868461E-2</v>
      </c>
      <c r="AM13" s="4">
        <f>A1148</f>
        <v>45957</v>
      </c>
      <c r="AN13" s="10">
        <f>(F1148-F1143)/F1143</f>
        <v>2.0791031810685694E-2</v>
      </c>
      <c r="AP13" s="10">
        <f>LN(F1148/F1143)</f>
        <v>2.0577848117881541E-2</v>
      </c>
    </row>
    <row r="14" spans="1:42" x14ac:dyDescent="0.35">
      <c r="A14" s="4">
        <v>44308</v>
      </c>
      <c r="B14" s="5">
        <v>4170.46</v>
      </c>
      <c r="C14" s="5">
        <v>4179.5698000000002</v>
      </c>
      <c r="D14" s="5">
        <v>4123.6899000000003</v>
      </c>
      <c r="E14" s="5">
        <v>4134.9799999999996</v>
      </c>
      <c r="F14" s="5">
        <v>4134.9799999999996</v>
      </c>
      <c r="G14" s="7">
        <v>4245140000</v>
      </c>
      <c r="I14" s="4">
        <f>A19</f>
        <v>44315</v>
      </c>
      <c r="J14" s="10">
        <f>(F19-F14)/F14</f>
        <v>1.8498324054771774E-2</v>
      </c>
      <c r="L14" s="10">
        <f>LN(F19/F14)</f>
        <v>1.8329311179954601E-2</v>
      </c>
      <c r="O14" s="4">
        <f>A774</f>
        <v>45412</v>
      </c>
      <c r="P14" s="10">
        <f>(F774-F769)/F769</f>
        <v>-6.8749743864066713E-3</v>
      </c>
      <c r="R14" s="10">
        <f>LN(F774/F769)</f>
        <v>-6.8987159002511988E-3</v>
      </c>
      <c r="U14" s="4">
        <f>A900</f>
        <v>45594</v>
      </c>
      <c r="V14" s="10">
        <f>(F900-F895)/F895</f>
        <v>-3.1241966391784633E-3</v>
      </c>
      <c r="X14" s="10">
        <f>LN(F900/F895)</f>
        <v>-3.1290871300584107E-3</v>
      </c>
      <c r="AA14" s="4">
        <f>A960</f>
        <v>45685</v>
      </c>
      <c r="AB14" s="10">
        <f>(F960-F955)/F955</f>
        <v>3.0516229129073161E-3</v>
      </c>
      <c r="AD14" s="10">
        <f>LN(F960/F955)</f>
        <v>3.0469761627255343E-3</v>
      </c>
      <c r="AG14" s="4">
        <f>A1023</f>
        <v>45776</v>
      </c>
      <c r="AH14" s="10">
        <f>(F1023-F1018)/F1018</f>
        <v>5.1641963766962395E-2</v>
      </c>
      <c r="AJ14" s="10">
        <f>LN(F1023/F1018)</f>
        <v>5.0352717762624205E-2</v>
      </c>
      <c r="AM14" s="4">
        <f>A1149</f>
        <v>45958</v>
      </c>
      <c r="AN14" s="10">
        <f>(F1149-F1144)/F1144</f>
        <v>2.3093083164303512E-2</v>
      </c>
      <c r="AP14" s="10">
        <f>LN(F1149/F1144)</f>
        <v>2.2830473215553794E-2</v>
      </c>
    </row>
    <row r="15" spans="1:42" x14ac:dyDescent="0.35">
      <c r="A15" s="4">
        <v>44309</v>
      </c>
      <c r="B15" s="5">
        <v>4138.7798000000003</v>
      </c>
      <c r="C15" s="5">
        <v>4194.1698999999999</v>
      </c>
      <c r="D15" s="5">
        <v>4138.7798000000003</v>
      </c>
      <c r="E15" s="5">
        <v>4180.1698999999999</v>
      </c>
      <c r="F15" s="5">
        <v>4180.1698999999999</v>
      </c>
      <c r="G15" s="7">
        <v>3569880000</v>
      </c>
      <c r="I15" s="4">
        <f>A20</f>
        <v>44316</v>
      </c>
      <c r="J15" s="10">
        <f>(F20-F15)/F15</f>
        <v>2.3922472624856707E-4</v>
      </c>
      <c r="L15" s="10">
        <f>LN(F20/F15)</f>
        <v>2.3919611657644449E-4</v>
      </c>
      <c r="O15" s="4">
        <f>A775</f>
        <v>45413</v>
      </c>
      <c r="P15" s="10">
        <f>(F775-F770)/F770</f>
        <v>-1.049757199357159E-2</v>
      </c>
      <c r="R15" s="10">
        <f>LN(F775/F770)</f>
        <v>-1.0553060171502969E-2</v>
      </c>
      <c r="U15" s="4">
        <f>A901</f>
        <v>45595</v>
      </c>
      <c r="V15" s="10">
        <f>(F901-F896)/F896</f>
        <v>2.8029710250934213E-3</v>
      </c>
      <c r="X15" s="10">
        <f>LN(F901/F896)</f>
        <v>2.799050027063352E-3</v>
      </c>
      <c r="AA15" s="4">
        <f>A961</f>
        <v>45686</v>
      </c>
      <c r="AB15" s="10">
        <f>(F961-F956)/F956</f>
        <v>-7.7320306236389399E-3</v>
      </c>
      <c r="AD15" s="10">
        <f>LN(F961/F956)</f>
        <v>-7.7620777561980747E-3</v>
      </c>
      <c r="AG15" s="4">
        <f>A1024</f>
        <v>45777</v>
      </c>
      <c r="AH15" s="10">
        <f>(F1024-F1019)/F1019</f>
        <v>3.5938473768633607E-2</v>
      </c>
      <c r="AJ15" s="10">
        <f>LN(F1024/F1019)</f>
        <v>3.5307753819524529E-2</v>
      </c>
      <c r="AM15" s="4">
        <f>A1150</f>
        <v>45959</v>
      </c>
      <c r="AN15" s="10">
        <f>(F1150-F1145)/F1145</f>
        <v>2.8538362070310117E-2</v>
      </c>
      <c r="AP15" s="10">
        <f>LN(F1150/F1145)</f>
        <v>2.8138728462740223E-2</v>
      </c>
    </row>
    <row r="16" spans="1:42" x14ac:dyDescent="0.35">
      <c r="A16" s="4">
        <v>44312</v>
      </c>
      <c r="B16" s="5">
        <v>4185.0298000000003</v>
      </c>
      <c r="C16" s="5">
        <v>4194.1899000000003</v>
      </c>
      <c r="D16" s="5">
        <v>4182.3599000000004</v>
      </c>
      <c r="E16" s="5">
        <v>4187.6201000000001</v>
      </c>
      <c r="F16" s="5">
        <v>4187.6201000000001</v>
      </c>
      <c r="G16" s="7">
        <v>3748320000</v>
      </c>
      <c r="I16" s="4">
        <f>A21</f>
        <v>44319</v>
      </c>
      <c r="J16" s="10">
        <f>(F21-F16)/F16</f>
        <v>1.2035714510015285E-3</v>
      </c>
      <c r="L16" s="10">
        <f>LN(F21/F16)</f>
        <v>1.2028477395167564E-3</v>
      </c>
      <c r="O16" s="4">
        <f>A776</f>
        <v>45414</v>
      </c>
      <c r="P16" s="10">
        <f>(F776-F771)/F771</f>
        <v>3.1257899129983925E-3</v>
      </c>
      <c r="R16" s="10">
        <f>LN(F776/F771)</f>
        <v>3.1209147881438252E-3</v>
      </c>
      <c r="U16" s="4">
        <f>A902</f>
        <v>45596</v>
      </c>
      <c r="V16" s="10">
        <f>(F902-F897)/F897</f>
        <v>-1.7971121816551919E-2</v>
      </c>
      <c r="X16" s="10">
        <f>LN(F902/F897)</f>
        <v>-1.8134563541277533E-2</v>
      </c>
      <c r="AA16" s="4">
        <f>A962</f>
        <v>45687</v>
      </c>
      <c r="AB16" s="10">
        <f>(F962-F957)/F957</f>
        <v>-7.7696279117657422E-3</v>
      </c>
      <c r="AD16" s="10">
        <f>LN(F962/F957)</f>
        <v>-7.7999687308043337E-3</v>
      </c>
      <c r="AG16" s="4">
        <f>A1025</f>
        <v>45778</v>
      </c>
      <c r="AH16" s="10">
        <f>(F1025-F1020)/F1020</f>
        <v>2.1763920820745294E-2</v>
      </c>
      <c r="AJ16" s="10">
        <f>LN(F1025/F1020)</f>
        <v>2.1530467857565537E-2</v>
      </c>
      <c r="AM16" s="4">
        <f>A1151</f>
        <v>45960</v>
      </c>
      <c r="AN16" s="10">
        <f>(F1151-F1146)/F1146</f>
        <v>1.2450938384120548E-2</v>
      </c>
      <c r="AP16" s="10">
        <f>LN(F1151/F1146)</f>
        <v>1.2374062907613241E-2</v>
      </c>
    </row>
    <row r="17" spans="1:42" x14ac:dyDescent="0.35">
      <c r="A17" s="4">
        <v>44313</v>
      </c>
      <c r="B17" s="5">
        <v>4188.25</v>
      </c>
      <c r="C17" s="5">
        <v>4193.3500999999997</v>
      </c>
      <c r="D17" s="5">
        <v>4176.2201999999997</v>
      </c>
      <c r="E17" s="5">
        <v>4186.7201999999997</v>
      </c>
      <c r="F17" s="5">
        <v>4186.7201999999997</v>
      </c>
      <c r="G17" s="7">
        <v>3710700000</v>
      </c>
      <c r="I17" s="4">
        <f>A22</f>
        <v>44320</v>
      </c>
      <c r="J17" s="10">
        <f>(F22-F17)/F17</f>
        <v>-5.2690409070086635E-3</v>
      </c>
      <c r="L17" s="10">
        <f>LN(F22/F17)</f>
        <v>-5.2829712576532078E-3</v>
      </c>
      <c r="O17" s="4">
        <f>A777</f>
        <v>45415</v>
      </c>
      <c r="P17" s="10">
        <f>(F777-F772)/F772</f>
        <v>5.4569055443571962E-3</v>
      </c>
      <c r="R17" s="10">
        <f>LN(F777/F772)</f>
        <v>5.4420705794945177E-3</v>
      </c>
      <c r="U17" s="4">
        <f>A903</f>
        <v>45597</v>
      </c>
      <c r="V17" s="10">
        <f>(F903-F898)/F898</f>
        <v>-1.3656794045977168E-2</v>
      </c>
      <c r="X17" s="10">
        <f>LN(F903/F898)</f>
        <v>-1.3750905884088916E-2</v>
      </c>
      <c r="AA17" s="4">
        <f>A963</f>
        <v>45688</v>
      </c>
      <c r="AB17" s="10">
        <f>(F963-F958)/F958</f>
        <v>-9.9505015390149582E-3</v>
      </c>
      <c r="AD17" s="10">
        <f>LN(F963/F958)</f>
        <v>-1.000033865794266E-2</v>
      </c>
      <c r="AG17" s="4">
        <f>A1026</f>
        <v>45779</v>
      </c>
      <c r="AH17" s="10">
        <f>(F1026-F1021)/F1021</f>
        <v>2.922240059653838E-2</v>
      </c>
      <c r="AJ17" s="10">
        <f>LN(F1026/F1021)</f>
        <v>2.8803566245474279E-2</v>
      </c>
      <c r="AM17" s="4">
        <f>A1152</f>
        <v>45961</v>
      </c>
      <c r="AN17" s="10">
        <f>(F1152-F1147)/F1147</f>
        <v>7.1425964250811736E-3</v>
      </c>
      <c r="AP17" s="10">
        <f>LN(F1152/F1147)</f>
        <v>7.1172089001166547E-3</v>
      </c>
    </row>
    <row r="18" spans="1:42" x14ac:dyDescent="0.35">
      <c r="A18" s="4">
        <v>44314</v>
      </c>
      <c r="B18" s="5">
        <v>4185.1400999999996</v>
      </c>
      <c r="C18" s="5">
        <v>4201.5298000000003</v>
      </c>
      <c r="D18" s="5">
        <v>4181.7798000000003</v>
      </c>
      <c r="E18" s="5">
        <v>4183.1801999999998</v>
      </c>
      <c r="F18" s="5">
        <v>4183.1801999999998</v>
      </c>
      <c r="G18" s="7">
        <v>3787360000</v>
      </c>
      <c r="I18" s="4">
        <f>A23</f>
        <v>44321</v>
      </c>
      <c r="J18" s="10">
        <f>(F23-F18)/F18</f>
        <v>-3.72692527087407E-3</v>
      </c>
      <c r="L18" s="10">
        <f>LN(F23/F18)</f>
        <v>-3.7338875608676518E-3</v>
      </c>
      <c r="O18" s="4">
        <f>A778</f>
        <v>45418</v>
      </c>
      <c r="P18" s="10">
        <f>(F778-F773)/F773</f>
        <v>1.2620827936148157E-2</v>
      </c>
      <c r="R18" s="10">
        <f>LN(F778/F773)</f>
        <v>1.2541849111788067E-2</v>
      </c>
      <c r="U18" s="4">
        <f>A904</f>
        <v>45600</v>
      </c>
      <c r="V18" s="10">
        <f>(F904-F899)/F899</f>
        <v>-1.9031462071049832E-2</v>
      </c>
      <c r="X18" s="10">
        <f>LN(F904/F899)</f>
        <v>-1.9214891359258628E-2</v>
      </c>
      <c r="AA18" s="4">
        <f>A964</f>
        <v>45691</v>
      </c>
      <c r="AB18" s="10">
        <f>(F964-F959)/F959</f>
        <v>-2.9456380256953504E-3</v>
      </c>
      <c r="AD18" s="10">
        <f>LN(F964/F959)</f>
        <v>-2.9499849558050325E-3</v>
      </c>
      <c r="AG18" s="4">
        <f>A1027</f>
        <v>45782</v>
      </c>
      <c r="AH18" s="10">
        <f>(F1027-F1022)/F1022</f>
        <v>2.1999529730951827E-2</v>
      </c>
      <c r="AJ18" s="10">
        <f>LN(F1027/F1022)</f>
        <v>2.1761031635567168E-2</v>
      </c>
      <c r="AM18" s="4">
        <f>A1153</f>
        <v>45964</v>
      </c>
      <c r="AN18" s="10">
        <f>(F1153-F1148)/F1148</f>
        <v>-3.373012311771369E-3</v>
      </c>
      <c r="AP18" s="10">
        <f>LN(F1153/F1148)</f>
        <v>-3.3787137420722715E-3</v>
      </c>
    </row>
    <row r="19" spans="1:42" x14ac:dyDescent="0.35">
      <c r="A19" s="4">
        <v>44315</v>
      </c>
      <c r="B19" s="5">
        <v>4206.1400999999996</v>
      </c>
      <c r="C19" s="5">
        <v>4218.7798000000003</v>
      </c>
      <c r="D19" s="5">
        <v>4176.8100999999997</v>
      </c>
      <c r="E19" s="5">
        <v>4211.4701999999997</v>
      </c>
      <c r="F19" s="5">
        <v>4211.4701999999997</v>
      </c>
      <c r="G19" s="7">
        <v>4298680000</v>
      </c>
      <c r="I19" s="4">
        <f>A24</f>
        <v>44322</v>
      </c>
      <c r="J19" s="10">
        <f>(F24-F19)/F19</f>
        <v>-2.3388744386698157E-3</v>
      </c>
      <c r="L19" s="10">
        <f>LN(F24/F19)</f>
        <v>-2.3416138777928039E-3</v>
      </c>
      <c r="O19" s="4">
        <f>A779</f>
        <v>45419</v>
      </c>
      <c r="P19" s="10">
        <f>(F779-F774)/F774</f>
        <v>3.018658873335308E-2</v>
      </c>
      <c r="R19" s="10">
        <f>LN(F779/F774)</f>
        <v>2.9739939945171434E-2</v>
      </c>
      <c r="U19" s="4">
        <f>A905</f>
        <v>45601</v>
      </c>
      <c r="V19" s="10">
        <f>(F905-F900)/F900</f>
        <v>-8.5994837679838638E-3</v>
      </c>
      <c r="X19" s="10">
        <f>LN(F905/F900)</f>
        <v>-8.6366726856759637E-3</v>
      </c>
      <c r="AA19" s="4">
        <f>A965</f>
        <v>45692</v>
      </c>
      <c r="AB19" s="10">
        <f>(F965-F960)/F960</f>
        <v>-4.9145968022613106E-3</v>
      </c>
      <c r="AD19" s="10">
        <f>LN(F965/F960)</f>
        <v>-4.9267131473941664E-3</v>
      </c>
      <c r="AG19" s="4">
        <f>A1028</f>
        <v>45783</v>
      </c>
      <c r="AH19" s="10">
        <f>(F1028-F1023)/F1023</f>
        <v>8.2865505997027546E-3</v>
      </c>
      <c r="AJ19" s="10">
        <f>LN(F1028/F1023)</f>
        <v>8.2524056388944174E-3</v>
      </c>
      <c r="AM19" s="4">
        <f>A1154</f>
        <v>45965</v>
      </c>
      <c r="AN19" s="10">
        <f>(F1154-F1149)/F1149</f>
        <v>-1.7318560921469325E-2</v>
      </c>
      <c r="AP19" s="10">
        <f>LN(F1154/F1149)</f>
        <v>-1.7470281470434303E-2</v>
      </c>
    </row>
    <row r="20" spans="1:42" x14ac:dyDescent="0.35">
      <c r="A20" s="4">
        <v>44316</v>
      </c>
      <c r="B20" s="5">
        <v>4198.1000999999997</v>
      </c>
      <c r="C20" s="5">
        <v>4198.1000999999997</v>
      </c>
      <c r="D20" s="5">
        <v>4174.8500999999997</v>
      </c>
      <c r="E20" s="5">
        <v>4181.1698999999999</v>
      </c>
      <c r="F20" s="5">
        <v>4181.1698999999999</v>
      </c>
      <c r="G20" s="7">
        <v>4300880000</v>
      </c>
      <c r="I20" s="4">
        <f>A25</f>
        <v>44323</v>
      </c>
      <c r="J20" s="10">
        <f>(F25-F20)/F20</f>
        <v>1.230043294820423E-2</v>
      </c>
      <c r="L20" s="10">
        <f>LN(F25/F20)</f>
        <v>1.222539731012362E-2</v>
      </c>
      <c r="O20" s="4">
        <f>A780</f>
        <v>45420</v>
      </c>
      <c r="P20" s="10">
        <f>(F780-F775)/F775</f>
        <v>3.3731893421358426E-2</v>
      </c>
      <c r="R20" s="10">
        <f>LN(F780/F775)</f>
        <v>3.3175451769581935E-2</v>
      </c>
      <c r="U20" s="4">
        <f>A906</f>
        <v>45602</v>
      </c>
      <c r="V20" s="10">
        <f>(F906-F901)/F901</f>
        <v>1.9844625165250627E-2</v>
      </c>
      <c r="X20" s="10">
        <f>LN(F906/F901)</f>
        <v>1.9650287423688444E-2</v>
      </c>
      <c r="AA20" s="4">
        <f>A966</f>
        <v>45693</v>
      </c>
      <c r="AB20" s="10">
        <f>(F966-F961)/F961</f>
        <v>3.6709325457554946E-3</v>
      </c>
      <c r="AD20" s="10">
        <f>LN(F966/F961)</f>
        <v>3.6642111171297023E-3</v>
      </c>
      <c r="AG20" s="4">
        <f>A1029</f>
        <v>45784</v>
      </c>
      <c r="AH20" s="10">
        <f>(F1029-F1024)/F1024</f>
        <v>1.1172387958248207E-2</v>
      </c>
      <c r="AJ20" s="10">
        <f>LN(F1029/F1024)</f>
        <v>1.1110437825459044E-2</v>
      </c>
      <c r="AM20" s="4">
        <f>A1155</f>
        <v>45966</v>
      </c>
      <c r="AN20" s="10">
        <f>(F1155-F1150)/F1150</f>
        <v>-1.368530165589015E-2</v>
      </c>
      <c r="AP20" s="10">
        <f>LN(F1155/F1150)</f>
        <v>-1.3779808624754471E-2</v>
      </c>
    </row>
    <row r="21" spans="1:42" x14ac:dyDescent="0.35">
      <c r="A21" s="4">
        <v>44319</v>
      </c>
      <c r="B21" s="5">
        <v>4191.9799999999996</v>
      </c>
      <c r="C21" s="5">
        <v>4209.3900999999996</v>
      </c>
      <c r="D21" s="5">
        <v>4188.0298000000003</v>
      </c>
      <c r="E21" s="5">
        <v>4192.6602000000003</v>
      </c>
      <c r="F21" s="5">
        <v>4192.6602000000003</v>
      </c>
      <c r="G21" s="7">
        <v>4070220000</v>
      </c>
      <c r="I21" s="4">
        <f>A26</f>
        <v>44326</v>
      </c>
      <c r="J21" s="10">
        <f>(F26-F21)/F21</f>
        <v>-1.008905992429454E-3</v>
      </c>
      <c r="L21" s="10">
        <f>LN(F26/F21)</f>
        <v>-1.0094152806583137E-3</v>
      </c>
      <c r="O21" s="4">
        <f>A781</f>
        <v>45421</v>
      </c>
      <c r="P21" s="10">
        <f>(F781-F776)/F776</f>
        <v>2.959596660495371E-2</v>
      </c>
      <c r="R21" s="10">
        <f>LN(F781/F776)</f>
        <v>2.9166459853250486E-2</v>
      </c>
      <c r="U21" s="4">
        <f>A907</f>
        <v>45603</v>
      </c>
      <c r="V21" s="10">
        <f>(F907-F902)/F902</f>
        <v>4.6911267405331032E-2</v>
      </c>
      <c r="X21" s="10">
        <f>LN(F907/F902)</f>
        <v>4.5844178922881895E-2</v>
      </c>
      <c r="AA21" s="4">
        <f>A967</f>
        <v>45694</v>
      </c>
      <c r="AB21" s="10">
        <f>(F967-F962)/F962</f>
        <v>2.0424234874402616E-3</v>
      </c>
      <c r="AD21" s="10">
        <f>LN(F967/F962)</f>
        <v>2.0403405762316295E-3</v>
      </c>
      <c r="AG21" s="4">
        <f>A1030</f>
        <v>45785</v>
      </c>
      <c r="AH21" s="10">
        <f>(F1030-F1025)/F1025</f>
        <v>1.067064686694765E-2</v>
      </c>
      <c r="AJ21" s="10">
        <f>LN(F1030/F1025)</f>
        <v>1.0614117297151117E-2</v>
      </c>
      <c r="AM21" s="4">
        <f>A1156</f>
        <v>45967</v>
      </c>
      <c r="AN21" s="10">
        <f>(F1156-F1151)/F1151</f>
        <v>-1.4953813939317348E-2</v>
      </c>
      <c r="AP21" s="10">
        <f>LN(F1156/F1151)</f>
        <v>-1.5066749507613565E-2</v>
      </c>
    </row>
    <row r="22" spans="1:42" x14ac:dyDescent="0.35">
      <c r="A22" s="4">
        <v>44320</v>
      </c>
      <c r="B22" s="5">
        <v>4179.04</v>
      </c>
      <c r="C22" s="5">
        <v>4179.04</v>
      </c>
      <c r="D22" s="5">
        <v>4128.5897999999997</v>
      </c>
      <c r="E22" s="5">
        <v>4164.6602000000003</v>
      </c>
      <c r="F22" s="5">
        <v>4164.6602000000003</v>
      </c>
      <c r="G22" s="7">
        <v>4452460000</v>
      </c>
      <c r="I22" s="4">
        <f>A27</f>
        <v>44327</v>
      </c>
      <c r="J22" s="10">
        <f>(F27-F22)/F22</f>
        <v>-3.0158763012647712E-3</v>
      </c>
      <c r="L22" s="10">
        <f>LN(F27/F22)</f>
        <v>-3.0204332205733455E-3</v>
      </c>
      <c r="O22" s="4">
        <f>A782</f>
        <v>45422</v>
      </c>
      <c r="P22" s="10">
        <f>(F782-F777)/F777</f>
        <v>1.8505086986791545E-2</v>
      </c>
      <c r="R22" s="10">
        <f>LN(F782/F777)</f>
        <v>1.8335951259183823E-2</v>
      </c>
      <c r="U22" s="4">
        <f>A908</f>
        <v>45604</v>
      </c>
      <c r="V22" s="10">
        <f>(F908-F903)/F903</f>
        <v>4.6561271001301217E-2</v>
      </c>
      <c r="X22" s="10">
        <f>LN(F908/F903)</f>
        <v>4.5509809686247772E-2</v>
      </c>
      <c r="AA22" s="4">
        <f>A968</f>
        <v>45695</v>
      </c>
      <c r="AB22" s="10">
        <f>(F968-F963)/F963</f>
        <v>-2.4070074118333236E-3</v>
      </c>
      <c r="AD22" s="10">
        <f>LN(F968/F963)</f>
        <v>-2.4099089110621598E-3</v>
      </c>
      <c r="AG22" s="4">
        <f>A1031</f>
        <v>45786</v>
      </c>
      <c r="AH22" s="10">
        <f>(F1031-F1026)/F1026</f>
        <v>-4.7056890008684363E-3</v>
      </c>
      <c r="AJ22" s="10">
        <f>LN(F1031/F1026)</f>
        <v>-4.7167956118907848E-3</v>
      </c>
      <c r="AM22" s="4">
        <f>A1157</f>
        <v>45968</v>
      </c>
      <c r="AN22" s="10">
        <f>(F1157-F1152)/F1152</f>
        <v>-1.628613150825621E-2</v>
      </c>
      <c r="AP22" s="10">
        <f>LN(F1157/F1152)</f>
        <v>-1.6420208268869863E-2</v>
      </c>
    </row>
    <row r="23" spans="1:42" x14ac:dyDescent="0.35">
      <c r="A23" s="4">
        <v>44321</v>
      </c>
      <c r="B23" s="5">
        <v>4177.0600999999997</v>
      </c>
      <c r="C23" s="5">
        <v>4187.7201999999997</v>
      </c>
      <c r="D23" s="5">
        <v>4160.9399000000003</v>
      </c>
      <c r="E23" s="5">
        <v>4167.5897999999997</v>
      </c>
      <c r="F23" s="5">
        <v>4167.5897999999997</v>
      </c>
      <c r="G23" s="7">
        <v>4230920000</v>
      </c>
      <c r="I23" s="4">
        <f>A28</f>
        <v>44328</v>
      </c>
      <c r="J23" s="10">
        <f>(F28-F23)/F23</f>
        <v>-2.5086394059223339E-2</v>
      </c>
      <c r="L23" s="10">
        <f>LN(F28/F23)</f>
        <v>-2.540642120183615E-2</v>
      </c>
      <c r="O23" s="4">
        <f>A783</f>
        <v>45425</v>
      </c>
      <c r="P23" s="10">
        <f>(F783-F778)/F778</f>
        <v>7.8521019062101748E-3</v>
      </c>
      <c r="R23" s="10">
        <f>LN(F783/F778)</f>
        <v>7.821434584719112E-3</v>
      </c>
      <c r="U23" s="4">
        <f>A909</f>
        <v>45607</v>
      </c>
      <c r="V23" s="10">
        <f>(F909-F904)/F904</f>
        <v>5.0529646287994619E-2</v>
      </c>
      <c r="X23" s="10">
        <f>LN(F909/F904)</f>
        <v>4.9294462026075452E-2</v>
      </c>
      <c r="AA23" s="4">
        <f>A969</f>
        <v>45698</v>
      </c>
      <c r="AB23" s="10">
        <f>(F969-F964)/F964</f>
        <v>1.1989200626206753E-2</v>
      </c>
      <c r="AD23" s="10">
        <f>LN(F969/F964)</f>
        <v>1.19178994903574E-2</v>
      </c>
      <c r="AG23" s="4">
        <f>A1032</f>
        <v>45789</v>
      </c>
      <c r="AH23" s="10">
        <f>(F1032-F1027)/F1027</f>
        <v>3.4300348548245471E-2</v>
      </c>
      <c r="AJ23" s="10">
        <f>LN(F1032/F1027)</f>
        <v>3.3725206391069455E-2</v>
      </c>
      <c r="AM23" s="4">
        <f>A1158</f>
        <v>45971</v>
      </c>
      <c r="AN23" s="10">
        <f>(F1158-F1153)/F1153</f>
        <v>-2.8517345273918388E-3</v>
      </c>
      <c r="AP23" s="10">
        <f>LN(F1158/F1153)</f>
        <v>-2.8558084693432327E-3</v>
      </c>
    </row>
    <row r="24" spans="1:42" x14ac:dyDescent="0.35">
      <c r="A24" s="4">
        <v>44322</v>
      </c>
      <c r="B24" s="5">
        <v>4169.1400999999996</v>
      </c>
      <c r="C24" s="5">
        <v>4202.7002000000002</v>
      </c>
      <c r="D24" s="5">
        <v>4147.3301000000001</v>
      </c>
      <c r="E24" s="5">
        <v>4201.6201000000001</v>
      </c>
      <c r="F24" s="5">
        <v>4201.6201000000001</v>
      </c>
      <c r="G24" s="7">
        <v>4511000000</v>
      </c>
      <c r="I24" s="4">
        <f>A29</f>
        <v>44329</v>
      </c>
      <c r="J24" s="10">
        <f>(F29-F24)/F24</f>
        <v>-2.1210889580426391E-2</v>
      </c>
      <c r="L24" s="10">
        <f>LN(F29/F24)</f>
        <v>-2.1439072915257682E-2</v>
      </c>
      <c r="O24" s="4">
        <f>A784</f>
        <v>45426</v>
      </c>
      <c r="P24" s="10">
        <f>(F784-F779)/F779</f>
        <v>1.1369199785292057E-2</v>
      </c>
      <c r="R24" s="10">
        <f>LN(F784/F779)</f>
        <v>1.1305056150103413E-2</v>
      </c>
      <c r="U24" s="4">
        <f>A910</f>
        <v>45608</v>
      </c>
      <c r="V24" s="10">
        <f>(F910-F905)/F905</f>
        <v>3.4798332796046688E-2</v>
      </c>
      <c r="X24" s="10">
        <f>LN(F910/F905)</f>
        <v>3.4206560192032685E-2</v>
      </c>
      <c r="AA24" s="4">
        <f>A970</f>
        <v>45699</v>
      </c>
      <c r="AB24" s="10">
        <f>(F970-F965)/F965</f>
        <v>5.0713330684169612E-3</v>
      </c>
      <c r="AD24" s="10">
        <f>LN(F970/F965)</f>
        <v>5.0585171697366668E-3</v>
      </c>
      <c r="AG24" s="4">
        <f>A1033</f>
        <v>45790</v>
      </c>
      <c r="AH24" s="10">
        <f>(F1033-F1028)/F1028</f>
        <v>4.9874099998961904E-2</v>
      </c>
      <c r="AJ24" s="10">
        <f>LN(F1033/F1028)</f>
        <v>4.8670252217387883E-2</v>
      </c>
      <c r="AM24" s="4">
        <f>A1159</f>
        <v>45972</v>
      </c>
      <c r="AN24" s="10">
        <f>(F1159-F1154)/F1154</f>
        <v>1.1084626446962054E-2</v>
      </c>
      <c r="AP24" s="10">
        <f>LN(F1159/F1154)</f>
        <v>1.1023642219642235E-2</v>
      </c>
    </row>
    <row r="25" spans="1:42" x14ac:dyDescent="0.35">
      <c r="A25" s="4">
        <v>44323</v>
      </c>
      <c r="B25" s="5">
        <v>4210.3397999999997</v>
      </c>
      <c r="C25" s="5">
        <v>4238.04</v>
      </c>
      <c r="D25" s="5">
        <v>4201.6400999999996</v>
      </c>
      <c r="E25" s="5">
        <v>4232.6000999999997</v>
      </c>
      <c r="F25" s="5">
        <v>4232.6000999999997</v>
      </c>
      <c r="G25" s="7">
        <v>4016080000</v>
      </c>
      <c r="I25" s="4">
        <f>A30</f>
        <v>44330</v>
      </c>
      <c r="J25" s="10">
        <f>(F30-F25)/F25</f>
        <v>-1.388035689929696E-2</v>
      </c>
      <c r="L25" s="10">
        <f>LN(F30/F25)</f>
        <v>-1.3977589853710224E-2</v>
      </c>
      <c r="O25" s="4">
        <f>A785</f>
        <v>45427</v>
      </c>
      <c r="P25" s="10">
        <f>(F785-F780)/F780</f>
        <v>2.3224299603180319E-2</v>
      </c>
      <c r="R25" s="10">
        <f>LN(F785/F780)</f>
        <v>2.2958719635353352E-2</v>
      </c>
      <c r="U25" s="4">
        <f>A911</f>
        <v>45609</v>
      </c>
      <c r="V25" s="10">
        <f>(F911-F906)/F906</f>
        <v>9.5023646323856726E-3</v>
      </c>
      <c r="X25" s="10">
        <f>LN(F911/F906)</f>
        <v>9.4575011477896175E-3</v>
      </c>
      <c r="AA25" s="4">
        <f>A971</f>
        <v>45700</v>
      </c>
      <c r="AB25" s="10">
        <f>(F971-F966)/F966</f>
        <v>-1.5688907659515191E-3</v>
      </c>
      <c r="AD25" s="10">
        <f>LN(F971/F966)</f>
        <v>-1.5701227638179754E-3</v>
      </c>
      <c r="AG25" s="4">
        <f>A1034</f>
        <v>45791</v>
      </c>
      <c r="AH25" s="10">
        <f>(F1034-F1029)/F1029</f>
        <v>4.6401583526359293E-2</v>
      </c>
      <c r="AJ25" s="10">
        <f>LN(F1034/F1029)</f>
        <v>4.5357215028481827E-2</v>
      </c>
      <c r="AM25" s="4">
        <f>A1160</f>
        <v>45973</v>
      </c>
      <c r="AN25" s="10">
        <f>(F1160-F1155)/F1155</f>
        <v>8.0381943678094828E-3</v>
      </c>
      <c r="AP25" s="10">
        <f>LN(F1160/F1155)</f>
        <v>8.0060601692281963E-3</v>
      </c>
    </row>
    <row r="26" spans="1:42" x14ac:dyDescent="0.35">
      <c r="A26" s="4">
        <v>44326</v>
      </c>
      <c r="B26" s="5">
        <v>4228.29</v>
      </c>
      <c r="C26" s="5">
        <v>4236.3900999999996</v>
      </c>
      <c r="D26" s="5">
        <v>4188.1298999999999</v>
      </c>
      <c r="E26" s="5">
        <v>4188.4301999999998</v>
      </c>
      <c r="F26" s="5">
        <v>4188.4301999999998</v>
      </c>
      <c r="G26" s="7">
        <v>4560700000</v>
      </c>
      <c r="I26" s="4">
        <f>A31</f>
        <v>44333</v>
      </c>
      <c r="J26" s="10">
        <f>(F31-F26)/F26</f>
        <v>-6.0022965167235744E-3</v>
      </c>
      <c r="L26" s="10">
        <f>LN(F31/F26)</f>
        <v>-6.0203827072295019E-3</v>
      </c>
      <c r="O26" s="4">
        <f>A786</f>
        <v>45428</v>
      </c>
      <c r="P26" s="10">
        <f>(F786-F781)/F781</f>
        <v>1.5922271696593139E-2</v>
      </c>
      <c r="R26" s="10">
        <f>LN(F786/F781)</f>
        <v>1.579684199405525E-2</v>
      </c>
      <c r="U26" s="4">
        <f>A912</f>
        <v>45610</v>
      </c>
      <c r="V26" s="10">
        <f>(F912-F907)/F907</f>
        <v>-4.0063283051291554E-3</v>
      </c>
      <c r="X26" s="10">
        <f>LN(F912/F907)</f>
        <v>-4.0143751377329671E-3</v>
      </c>
      <c r="AA26" s="4">
        <f>A972</f>
        <v>45701</v>
      </c>
      <c r="AB26" s="10">
        <f>(F972-F967)/F967</f>
        <v>5.1778809211657272E-3</v>
      </c>
      <c r="AD26" s="10">
        <f>LN(F972/F967)</f>
        <v>5.164521790563952E-3</v>
      </c>
      <c r="AG26" s="4">
        <f>A1035</f>
        <v>45792</v>
      </c>
      <c r="AH26" s="10">
        <f>(F1035-F1030)/F1030</f>
        <v>4.4666840479716155E-2</v>
      </c>
      <c r="AJ26" s="10">
        <f>LN(F1035/F1030)</f>
        <v>4.3698021647054761E-2</v>
      </c>
      <c r="AM26" s="4">
        <f>A1161</f>
        <v>45974</v>
      </c>
      <c r="AN26" s="10">
        <f>(F1161-F1156)/F1156</f>
        <v>2.5549974571150574E-3</v>
      </c>
      <c r="AP26" s="10">
        <f>LN(F1161/F1156)</f>
        <v>2.5517390001648255E-3</v>
      </c>
    </row>
    <row r="27" spans="1:42" x14ac:dyDescent="0.35">
      <c r="A27" s="4">
        <v>44327</v>
      </c>
      <c r="B27" s="5">
        <v>4150.3397999999997</v>
      </c>
      <c r="C27" s="5">
        <v>4162.04</v>
      </c>
      <c r="D27" s="5">
        <v>4111.5298000000003</v>
      </c>
      <c r="E27" s="5">
        <v>4152.1000999999997</v>
      </c>
      <c r="F27" s="5">
        <v>4152.1000999999997</v>
      </c>
      <c r="G27" s="7">
        <v>4870710000</v>
      </c>
      <c r="I27" s="4">
        <f>A32</f>
        <v>44334</v>
      </c>
      <c r="J27" s="10">
        <f>(F32-F27)/F27</f>
        <v>-5.8452348005770694E-3</v>
      </c>
      <c r="L27" s="10">
        <f>LN(F32/F27)</f>
        <v>-5.8623850496582136E-3</v>
      </c>
      <c r="O27" s="4">
        <f>A787</f>
        <v>45429</v>
      </c>
      <c r="P27" s="10">
        <f>(F787-F782)/F782</f>
        <v>1.5430736118975972E-2</v>
      </c>
      <c r="R27" s="10">
        <f>LN(F787/F782)</f>
        <v>1.5312893034598768E-2</v>
      </c>
      <c r="U27" s="4">
        <f>A913</f>
        <v>45611</v>
      </c>
      <c r="V27" s="10">
        <f>(F913-F908)/F908</f>
        <v>-2.0835471033468191E-2</v>
      </c>
      <c r="X27" s="10">
        <f>LN(F913/F908)</f>
        <v>-2.1055592383331916E-2</v>
      </c>
      <c r="AA27" s="4">
        <f>A973</f>
        <v>45702</v>
      </c>
      <c r="AB27" s="10">
        <f>(F973-F968)/F968</f>
        <v>1.4709565906695254E-2</v>
      </c>
      <c r="AD27" s="10">
        <f>LN(F973/F968)</f>
        <v>1.4602429583480589E-2</v>
      </c>
      <c r="AG27" s="4">
        <f>A1036</f>
        <v>45793</v>
      </c>
      <c r="AH27" s="10">
        <f>(F1036-F1031)/F1031</f>
        <v>5.2733999207266513E-2</v>
      </c>
      <c r="AJ27" s="10">
        <f>LN(F1036/F1031)</f>
        <v>5.1390588901188916E-2</v>
      </c>
      <c r="AM27" s="4">
        <f>A1162</f>
        <v>45975</v>
      </c>
      <c r="AN27" s="10">
        <f>(F1162-F1157)/F1157</f>
        <v>7.8916005199034195E-4</v>
      </c>
      <c r="AP27" s="10">
        <f>LN(F1162/F1157)</f>
        <v>7.8884882892220614E-4</v>
      </c>
    </row>
    <row r="28" spans="1:42" x14ac:dyDescent="0.35">
      <c r="A28" s="4">
        <v>44328</v>
      </c>
      <c r="B28" s="5">
        <v>4130.5497999999998</v>
      </c>
      <c r="C28" s="5">
        <v>4134.7299999999996</v>
      </c>
      <c r="D28" s="5">
        <v>4056.8798999999999</v>
      </c>
      <c r="E28" s="5">
        <v>4063.04</v>
      </c>
      <c r="F28" s="5">
        <v>4063.04</v>
      </c>
      <c r="G28" s="7">
        <v>4733070000</v>
      </c>
      <c r="I28" s="4">
        <f>A33</f>
        <v>44335</v>
      </c>
      <c r="J28" s="10">
        <f>(F33-F28)/F28</f>
        <v>1.2955865558793371E-2</v>
      </c>
      <c r="L28" s="10">
        <f>LN(F33/F28)</f>
        <v>1.2872656260958487E-2</v>
      </c>
      <c r="O28" s="4">
        <f>A788</f>
        <v>45432</v>
      </c>
      <c r="P28" s="10">
        <f>(F788-F783)/F783</f>
        <v>1.6606593926682671E-2</v>
      </c>
      <c r="R28" s="10">
        <f>LN(F788/F783)</f>
        <v>1.6470212264481497E-2</v>
      </c>
      <c r="U28" s="4">
        <f>A914</f>
        <v>45614</v>
      </c>
      <c r="V28" s="10">
        <f>(F914-F909)/F909</f>
        <v>-1.7950960734651952E-2</v>
      </c>
      <c r="X28" s="10">
        <f>LN(F914/F909)</f>
        <v>-1.8114033722453595E-2</v>
      </c>
      <c r="AA28" s="4">
        <f>A974</f>
        <v>45706</v>
      </c>
      <c r="AB28" s="10">
        <f>(F974-F970)/F970</f>
        <v>1.0065106698525192E-2</v>
      </c>
      <c r="AD28" s="10">
        <f>LN(F974/F970)</f>
        <v>1.0014790853325272E-2</v>
      </c>
      <c r="AG28" s="4">
        <f>A1037</f>
        <v>45796</v>
      </c>
      <c r="AH28" s="10">
        <f>(F1037-F1032)/F1032</f>
        <v>2.0432292934218197E-2</v>
      </c>
      <c r="AJ28" s="10">
        <f>LN(F1037/F1032)</f>
        <v>2.0226354113465621E-2</v>
      </c>
      <c r="AM28" s="4">
        <f>A1163</f>
        <v>45978</v>
      </c>
      <c r="AN28" s="10">
        <f>(F1163-F1158)/F1158</f>
        <v>-2.3420656386654273E-2</v>
      </c>
      <c r="AP28" s="10">
        <f>LN(F1163/F1158)</f>
        <v>-2.3699278905992622E-2</v>
      </c>
    </row>
    <row r="29" spans="1:42" x14ac:dyDescent="0.35">
      <c r="A29" s="4">
        <v>44329</v>
      </c>
      <c r="B29" s="5">
        <v>4074.99</v>
      </c>
      <c r="C29" s="5">
        <v>4131.5801000000001</v>
      </c>
      <c r="D29" s="5">
        <v>4074.99</v>
      </c>
      <c r="E29" s="5">
        <v>4112.5</v>
      </c>
      <c r="F29" s="5">
        <v>4112.5</v>
      </c>
      <c r="G29" s="7">
        <v>4779540000</v>
      </c>
      <c r="I29" s="4">
        <f>A34</f>
        <v>44336</v>
      </c>
      <c r="J29" s="10">
        <f>(F34-F29)/F29</f>
        <v>1.1336194528875403E-2</v>
      </c>
      <c r="L29" s="10">
        <f>LN(F34/F29)</f>
        <v>1.1272421386274442E-2</v>
      </c>
      <c r="O29" s="4">
        <f>A789</f>
        <v>45433</v>
      </c>
      <c r="P29" s="10">
        <f>(F789-F784)/F784</f>
        <v>1.4243292358470881E-2</v>
      </c>
      <c r="R29" s="10">
        <f>LN(F789/F784)</f>
        <v>1.4142809681979842E-2</v>
      </c>
      <c r="U29" s="4">
        <f>A915</f>
        <v>45615</v>
      </c>
      <c r="V29" s="10">
        <f>(F915-F910)/F910</f>
        <v>-1.119824694900079E-2</v>
      </c>
      <c r="X29" s="10">
        <f>LN(F915/F910)</f>
        <v>-1.1261419372718344E-2</v>
      </c>
      <c r="AA29" s="4">
        <f>A975</f>
        <v>45707</v>
      </c>
      <c r="AB29" s="10">
        <f>(F975-F971)/F971</f>
        <v>1.5231353915126779E-2</v>
      </c>
      <c r="AD29" s="10">
        <f>LN(F975/F971)</f>
        <v>1.5116521412290439E-2</v>
      </c>
      <c r="AG29" s="4">
        <f>A1038</f>
        <v>45797</v>
      </c>
      <c r="AH29" s="10">
        <f>(F1038-F1033)/F1033</f>
        <v>9.1581999357247031E-3</v>
      </c>
      <c r="AJ29" s="10">
        <f>LN(F1038/F1033)</f>
        <v>9.1165179175857949E-3</v>
      </c>
      <c r="AM29" s="4">
        <f>A1164</f>
        <v>45979</v>
      </c>
      <c r="AN29" s="10">
        <f>(F1164-F1159)/F1159</f>
        <v>-3.3489581464251406E-2</v>
      </c>
      <c r="AP29" s="10">
        <f>LN(F1164/F1159)</f>
        <v>-3.4063200737688461E-2</v>
      </c>
    </row>
    <row r="30" spans="1:42" x14ac:dyDescent="0.35">
      <c r="A30" s="4">
        <v>44330</v>
      </c>
      <c r="B30" s="5">
        <v>4129.5801000000001</v>
      </c>
      <c r="C30" s="5">
        <v>4183.1298999999999</v>
      </c>
      <c r="D30" s="5">
        <v>4129.5801000000001</v>
      </c>
      <c r="E30" s="5">
        <v>4173.8500999999997</v>
      </c>
      <c r="F30" s="5">
        <v>4173.8500999999997</v>
      </c>
      <c r="G30" s="7">
        <v>4008880000</v>
      </c>
      <c r="I30" s="4">
        <f>A35</f>
        <v>44337</v>
      </c>
      <c r="J30" s="10">
        <f>(F35-F30)/F30</f>
        <v>-4.3102170823047237E-3</v>
      </c>
      <c r="L30" s="10">
        <f>LN(F35/F30)</f>
        <v>-4.3195328462332849E-3</v>
      </c>
      <c r="O30" s="4">
        <f>A790</f>
        <v>45434</v>
      </c>
      <c r="P30" s="10">
        <f>(F790-F785)/F785</f>
        <v>-2.1478293218519124E-4</v>
      </c>
      <c r="R30" s="10">
        <f>LN(F790/F785)</f>
        <v>-2.1480600134252137E-4</v>
      </c>
      <c r="U30" s="4">
        <f>A916</f>
        <v>45616</v>
      </c>
      <c r="V30" s="10">
        <f>(F916-F911)/F911</f>
        <v>-1.1406126451555653E-2</v>
      </c>
      <c r="X30" s="10">
        <f>LN(F916/F911)</f>
        <v>-1.1471675226958576E-2</v>
      </c>
      <c r="AA30" s="4">
        <f>A976</f>
        <v>45708</v>
      </c>
      <c r="AB30" s="10">
        <f>(F976-F972)/F972</f>
        <v>4.0068226204061032E-4</v>
      </c>
      <c r="AD30" s="10">
        <f>LN(F976/F972)</f>
        <v>4.0060201033927984E-4</v>
      </c>
      <c r="AG30" s="4">
        <f>A1039</f>
        <v>45798</v>
      </c>
      <c r="AH30" s="10">
        <f>(F1039-F1034)/F1034</f>
        <v>-8.1407803009754167E-3</v>
      </c>
      <c r="AJ30" s="10">
        <f>LN(F1039/F1034)</f>
        <v>-8.1740973942228297E-3</v>
      </c>
      <c r="AM30" s="4">
        <f>A1165</f>
        <v>45980</v>
      </c>
      <c r="AN30" s="10">
        <f>(F1165-F1160)/F1160</f>
        <v>-3.0471776498218819E-2</v>
      </c>
      <c r="AP30" s="10">
        <f>LN(F1165/F1160)</f>
        <v>-3.0945693323694307E-2</v>
      </c>
    </row>
    <row r="31" spans="1:42" x14ac:dyDescent="0.35">
      <c r="A31" s="4">
        <v>44333</v>
      </c>
      <c r="B31" s="5">
        <v>4169.9198999999999</v>
      </c>
      <c r="C31" s="5">
        <v>4171.9198999999999</v>
      </c>
      <c r="D31" s="5">
        <v>4142.6899000000003</v>
      </c>
      <c r="E31" s="5">
        <v>4163.29</v>
      </c>
      <c r="F31" s="5">
        <v>4163.29</v>
      </c>
      <c r="G31" s="7">
        <v>4125050000</v>
      </c>
      <c r="I31" s="4">
        <f>A36</f>
        <v>44340</v>
      </c>
      <c r="J31" s="10">
        <f>(F36-F31)/F31</f>
        <v>8.1089234715813249E-3</v>
      </c>
      <c r="L31" s="10">
        <f>LN(F36/F31)</f>
        <v>8.076222810808489E-3</v>
      </c>
      <c r="O31" s="4">
        <f>A791</f>
        <v>45435</v>
      </c>
      <c r="P31" s="10">
        <f>(F791-F786)/F786</f>
        <v>-5.5238336915702079E-3</v>
      </c>
      <c r="R31" s="10">
        <f>LN(F791/F786)</f>
        <v>-5.5391464771176241E-3</v>
      </c>
      <c r="U31" s="4">
        <f>A917</f>
        <v>45617</v>
      </c>
      <c r="V31" s="10">
        <f>(F917-F912)/F912</f>
        <v>-7.7304902655382911E-5</v>
      </c>
      <c r="X31" s="10">
        <f>LN(F917/F912)</f>
        <v>-7.7307890833328433E-5</v>
      </c>
      <c r="AA31" s="4">
        <f>A977</f>
        <v>45709</v>
      </c>
      <c r="AB31" s="10">
        <f>(F977-F973)/F973</f>
        <v>-1.6599532867884612E-2</v>
      </c>
      <c r="AD31" s="10">
        <f>LN(F977/F973)</f>
        <v>-1.6738848987006585E-2</v>
      </c>
      <c r="AG31" s="4">
        <f>A1040</f>
        <v>45799</v>
      </c>
      <c r="AH31" s="10">
        <f>(F1040-F1035)/F1035</f>
        <v>-1.2662038838991202E-2</v>
      </c>
      <c r="AJ31" s="10">
        <f>LN(F1040/F1035)</f>
        <v>-1.2742885634626491E-2</v>
      </c>
      <c r="AM31" s="4">
        <f>A1166</f>
        <v>45981</v>
      </c>
      <c r="AN31" s="10">
        <f>(F1166-F1161)/F1161</f>
        <v>-2.9496206168878786E-2</v>
      </c>
      <c r="AP31" s="10">
        <f>LN(F1166/F1161)</f>
        <v>-2.993996722963484E-2</v>
      </c>
    </row>
    <row r="32" spans="1:42" x14ac:dyDescent="0.35">
      <c r="A32" s="4">
        <v>44334</v>
      </c>
      <c r="B32" s="5">
        <v>4165.9399000000003</v>
      </c>
      <c r="C32" s="5">
        <v>4169.1499000000003</v>
      </c>
      <c r="D32" s="5">
        <v>4125.9902000000002</v>
      </c>
      <c r="E32" s="5">
        <v>4127.8301000000001</v>
      </c>
      <c r="F32" s="5">
        <v>4127.8301000000001</v>
      </c>
      <c r="G32" s="7">
        <v>4398150000</v>
      </c>
      <c r="I32" s="4">
        <f>A37</f>
        <v>44341</v>
      </c>
      <c r="J32" s="10">
        <f>(F37-F32)/F32</f>
        <v>1.4608110929759385E-2</v>
      </c>
      <c r="L32" s="10">
        <f>LN(F37/F32)</f>
        <v>1.4502440332730555E-2</v>
      </c>
      <c r="O32" s="4">
        <f>A792</f>
        <v>45436</v>
      </c>
      <c r="P32" s="10">
        <f>(F792-F787)/F787</f>
        <v>2.7345392559671922E-4</v>
      </c>
      <c r="R32" s="10">
        <f>LN(F792/F787)</f>
        <v>2.7341654388655018E-4</v>
      </c>
      <c r="U32" s="4">
        <f>A918</f>
        <v>45618</v>
      </c>
      <c r="V32" s="10">
        <f>(F918-F913)/F913</f>
        <v>1.6815889687700904E-2</v>
      </c>
      <c r="X32" s="10">
        <f>LN(F918/F913)</f>
        <v>1.667606792255933E-2</v>
      </c>
      <c r="AA32" s="4">
        <f>A978</f>
        <v>45712</v>
      </c>
      <c r="AB32" s="10">
        <f>(F978-F973)/F973</f>
        <v>-2.1486157322457063E-2</v>
      </c>
      <c r="AD32" s="10">
        <f>LN(F978/F973)</f>
        <v>-2.1720345411587304E-2</v>
      </c>
      <c r="AG32" s="4">
        <f>A1041</f>
        <v>45800</v>
      </c>
      <c r="AH32" s="10">
        <f>(F1041-F1036)/F1036</f>
        <v>-2.6107784768809338E-2</v>
      </c>
      <c r="AJ32" s="10">
        <f>LN(F1041/F1036)</f>
        <v>-2.6454643443387754E-2</v>
      </c>
      <c r="AM32" s="4">
        <f>A1167</f>
        <v>45982</v>
      </c>
      <c r="AN32" s="10">
        <f>(F1167-F1162)/F1162</f>
        <v>-1.9470977151709416E-2</v>
      </c>
      <c r="AP32" s="10">
        <f>LN(F1167/F1162)</f>
        <v>-1.9663033734557925E-2</v>
      </c>
    </row>
    <row r="33" spans="1:42" x14ac:dyDescent="0.35">
      <c r="A33" s="4">
        <v>44335</v>
      </c>
      <c r="B33" s="5">
        <v>4098.4502000000002</v>
      </c>
      <c r="C33" s="5">
        <v>4116.9301999999998</v>
      </c>
      <c r="D33" s="5">
        <v>4061.4099000000001</v>
      </c>
      <c r="E33" s="5">
        <v>4115.6801999999998</v>
      </c>
      <c r="F33" s="5">
        <v>4115.6801999999998</v>
      </c>
      <c r="G33" s="7">
        <v>4247450000</v>
      </c>
      <c r="I33" s="4">
        <f>A38</f>
        <v>44342</v>
      </c>
      <c r="J33" s="10">
        <f>(F38-F33)/F33</f>
        <v>1.9513177918925869E-2</v>
      </c>
      <c r="L33" s="10">
        <f>LN(F38/F33)</f>
        <v>1.9325236813401422E-2</v>
      </c>
      <c r="O33" s="4">
        <f>A793</f>
        <v>45440</v>
      </c>
      <c r="P33" s="10">
        <f>(F793-F789)/F789</f>
        <v>-2.8883697032039165E-3</v>
      </c>
      <c r="R33" s="10">
        <f>LN(F793/F789)</f>
        <v>-2.8925490926631245E-3</v>
      </c>
      <c r="U33" s="4">
        <f>A919</f>
        <v>45621</v>
      </c>
      <c r="V33" s="10">
        <f>(F919-F914)/F914</f>
        <v>1.5907031401633777E-2</v>
      </c>
      <c r="X33" s="10">
        <f>LN(F919/F914)</f>
        <v>1.5781840443544675E-2</v>
      </c>
      <c r="AA33" s="4">
        <f>A979</f>
        <v>45713</v>
      </c>
      <c r="AB33" s="10">
        <f>(F979-F974)/F974</f>
        <v>-2.844078993273946E-2</v>
      </c>
      <c r="AD33" s="10">
        <f>LN(F979/F974)</f>
        <v>-2.8853064963413111E-2</v>
      </c>
      <c r="AG33" s="4">
        <f>A1042</f>
        <v>45804</v>
      </c>
      <c r="AH33" s="10">
        <f>(F1042-F1038)/F1038</f>
        <v>-3.1849385401130676E-3</v>
      </c>
      <c r="AJ33" s="10">
        <f>LN(F1042/F1038)</f>
        <v>-3.1900212518173338E-3</v>
      </c>
      <c r="AM33" s="4">
        <f>A1168</f>
        <v>45985</v>
      </c>
      <c r="AN33" s="10">
        <f>(F1168-F1163)/F1163</f>
        <v>4.9022615546028383E-3</v>
      </c>
      <c r="AP33" s="10">
        <f>LN(F1168/F1163)</f>
        <v>4.8902845972639561E-3</v>
      </c>
    </row>
    <row r="34" spans="1:42" x14ac:dyDescent="0.35">
      <c r="A34" s="4">
        <v>44336</v>
      </c>
      <c r="B34" s="5">
        <v>4121.9701999999997</v>
      </c>
      <c r="C34" s="5">
        <v>4172.7997999999998</v>
      </c>
      <c r="D34" s="5">
        <v>4121.9701999999997</v>
      </c>
      <c r="E34" s="5">
        <v>4159.1201000000001</v>
      </c>
      <c r="F34" s="5">
        <v>4159.1201000000001</v>
      </c>
      <c r="G34" s="7">
        <v>3978880000</v>
      </c>
      <c r="I34" s="4">
        <f>A39</f>
        <v>44343</v>
      </c>
      <c r="J34" s="10">
        <f>(F39-F34)/F34</f>
        <v>1.004053717996742E-2</v>
      </c>
      <c r="L34" s="10">
        <f>LN(F39/F34)</f>
        <v>9.9904658694974866E-3</v>
      </c>
      <c r="O34" s="4">
        <f>A794</f>
        <v>45441</v>
      </c>
      <c r="P34" s="10">
        <f>(F794-F790)/F790</f>
        <v>-7.5484315103393242E-3</v>
      </c>
      <c r="R34" s="10">
        <f>LN(F794/F790)</f>
        <v>-7.577065102953689E-3</v>
      </c>
      <c r="U34" s="4">
        <f>A920</f>
        <v>45622</v>
      </c>
      <c r="V34" s="10">
        <f>(F920-F915)/F915</f>
        <v>1.7686370411933175E-2</v>
      </c>
      <c r="X34" s="10">
        <f>LN(F920/F915)</f>
        <v>1.7531786585961058E-2</v>
      </c>
      <c r="AA34" s="4">
        <f>A980</f>
        <v>45714</v>
      </c>
      <c r="AB34" s="10">
        <f>(F980-F975)/F975</f>
        <v>-3.0612827333525935E-2</v>
      </c>
      <c r="AD34" s="10">
        <f>LN(F980/F975)</f>
        <v>-3.1091187898480387E-2</v>
      </c>
      <c r="AG34" s="4">
        <f>A1043</f>
        <v>45805</v>
      </c>
      <c r="AH34" s="10">
        <f>(F1043-F1039)/F1039</f>
        <v>7.5180210059869685E-3</v>
      </c>
      <c r="AJ34" s="10">
        <f>LN(F1043/F1039)</f>
        <v>7.489901533310651E-3</v>
      </c>
      <c r="AM34" s="4">
        <f>A1169</f>
        <v>45986</v>
      </c>
      <c r="AN34" s="10">
        <f>(F1169-F1164)/F1164</f>
        <v>2.2450191994650114E-2</v>
      </c>
      <c r="AP34" s="10">
        <f>LN(F1169/F1164)</f>
        <v>2.220189576268012E-2</v>
      </c>
    </row>
    <row r="35" spans="1:42" x14ac:dyDescent="0.35">
      <c r="A35" s="4">
        <v>44337</v>
      </c>
      <c r="B35" s="5">
        <v>4168.6099000000004</v>
      </c>
      <c r="C35" s="5">
        <v>4188.7201999999997</v>
      </c>
      <c r="D35" s="5">
        <v>4151.7201999999997</v>
      </c>
      <c r="E35" s="5">
        <v>4155.8599000000004</v>
      </c>
      <c r="F35" s="5">
        <v>4155.8599000000004</v>
      </c>
      <c r="G35" s="7">
        <v>3995250000</v>
      </c>
      <c r="I35" s="4">
        <f>A40</f>
        <v>44344</v>
      </c>
      <c r="J35" s="10">
        <f>(F40-F35)/F35</f>
        <v>1.1610112265815311E-2</v>
      </c>
      <c r="L35" s="10">
        <f>LN(F40/F35)</f>
        <v>1.1543232072345313E-2</v>
      </c>
      <c r="O35" s="4">
        <f>A795</f>
        <v>45442</v>
      </c>
      <c r="P35" s="10">
        <f>(F795-F791)/F791</f>
        <v>-6.142897511803639E-3</v>
      </c>
      <c r="R35" s="10">
        <f>LN(F795/F791)</f>
        <v>-6.1618427322697265E-3</v>
      </c>
      <c r="U35" s="4">
        <f>A921</f>
        <v>45623</v>
      </c>
      <c r="V35" s="10">
        <f>(F921-F916)/F916</f>
        <v>1.3795636954453018E-2</v>
      </c>
      <c r="X35" s="10">
        <f>LN(F921/F916)</f>
        <v>1.3701343391744615E-2</v>
      </c>
      <c r="AA35" s="4">
        <f>A981</f>
        <v>45715</v>
      </c>
      <c r="AB35" s="10">
        <f>(F981-F976)/F976</f>
        <v>-4.1838882422942661E-2</v>
      </c>
      <c r="AD35" s="10">
        <f>LN(F981/F976)</f>
        <v>-4.2739333965239393E-2</v>
      </c>
      <c r="AG35" s="4">
        <f>A1044</f>
        <v>45806</v>
      </c>
      <c r="AH35" s="10">
        <f>(F1044-F1040)/F1040</f>
        <v>1.2009582729559964E-2</v>
      </c>
      <c r="AJ35" s="10">
        <f>LN(F1044/F1040)</f>
        <v>1.1938039920797762E-2</v>
      </c>
      <c r="AM35" s="4">
        <f>A1170</f>
        <v>45987</v>
      </c>
      <c r="AN35" s="10">
        <f>(F1170-F1165)/F1165</f>
        <v>2.5661786959007719E-2</v>
      </c>
      <c r="AP35" s="10">
        <f>LN(F1170/F1165)</f>
        <v>2.5338050064450068E-2</v>
      </c>
    </row>
    <row r="36" spans="1:42" x14ac:dyDescent="0.35">
      <c r="A36" s="4">
        <v>44340</v>
      </c>
      <c r="B36" s="5">
        <v>4170.1602000000003</v>
      </c>
      <c r="C36" s="5">
        <v>4209.5200000000004</v>
      </c>
      <c r="D36" s="5">
        <v>4170.1602000000003</v>
      </c>
      <c r="E36" s="5">
        <v>4197.0497999999998</v>
      </c>
      <c r="F36" s="5">
        <v>4197.0497999999998</v>
      </c>
      <c r="G36" s="7">
        <v>3684800000</v>
      </c>
      <c r="I36" s="4">
        <f>A41</f>
        <v>44348</v>
      </c>
      <c r="J36" s="10">
        <f>(F41-F37)/F37</f>
        <v>3.3213153202339921E-3</v>
      </c>
      <c r="L36" s="10">
        <f>LN(F41/F37)</f>
        <v>3.3158119347913603E-3</v>
      </c>
      <c r="O36" s="4">
        <f>A796</f>
        <v>45443</v>
      </c>
      <c r="P36" s="10">
        <f>(F796-F792)/F792</f>
        <v>-5.129469411035089E-3</v>
      </c>
      <c r="R36" s="10">
        <f>LN(F796/F792)</f>
        <v>-5.1426703009779052E-3</v>
      </c>
      <c r="U36" s="4">
        <f>A922</f>
        <v>45625</v>
      </c>
      <c r="V36" s="10">
        <f>(F922-F918)/F918</f>
        <v>1.0560648599699445E-2</v>
      </c>
      <c r="X36" s="10">
        <f>LN(F922/F918)</f>
        <v>1.0505274466938028E-2</v>
      </c>
      <c r="AA36" s="4">
        <f>A982</f>
        <v>45716</v>
      </c>
      <c r="AB36" s="10">
        <f>(F982-F977)/F977</f>
        <v>-9.7503132270599889E-3</v>
      </c>
      <c r="AD36" s="10">
        <f>LN(F982/F977)</f>
        <v>-9.7981587912542023E-3</v>
      </c>
      <c r="AG36" s="4">
        <f>A1045</f>
        <v>45807</v>
      </c>
      <c r="AH36" s="10">
        <f>(F1045-F1041)/F1041</f>
        <v>1.8761585531227438E-2</v>
      </c>
      <c r="AJ36" s="10">
        <f>LN(F1045/F1041)</f>
        <v>1.8587757808862734E-2</v>
      </c>
      <c r="AM36" s="4">
        <f>A1171</f>
        <v>45989</v>
      </c>
      <c r="AN36" s="10">
        <f>(F1171-F1167)/F1167</f>
        <v>3.7270932190691358E-2</v>
      </c>
      <c r="AP36" s="10">
        <f>LN(F1171/F1167)</f>
        <v>3.659316049546648E-2</v>
      </c>
    </row>
    <row r="37" spans="1:42" x14ac:dyDescent="0.35">
      <c r="A37" s="4">
        <v>44341</v>
      </c>
      <c r="B37" s="5">
        <v>4205.9399000000003</v>
      </c>
      <c r="C37" s="5">
        <v>4213.4198999999999</v>
      </c>
      <c r="D37" s="5">
        <v>4182.5200000000004</v>
      </c>
      <c r="E37" s="5">
        <v>4188.1298999999999</v>
      </c>
      <c r="F37" s="5">
        <v>4188.1298999999999</v>
      </c>
      <c r="G37" s="7">
        <v>4182250000</v>
      </c>
      <c r="I37" s="4">
        <f>A42</f>
        <v>44349</v>
      </c>
      <c r="J37" s="10">
        <f>(F42-F38)/F38</f>
        <v>2.8908313465555533E-3</v>
      </c>
      <c r="L37" s="10">
        <f>LN(F42/F38)</f>
        <v>2.8866609290011738E-3</v>
      </c>
      <c r="O37" s="4">
        <f>A797</f>
        <v>45446</v>
      </c>
      <c r="P37" s="10">
        <f>(F797-F792)/F792</f>
        <v>-4.0191186709525994E-3</v>
      </c>
      <c r="R37" s="10">
        <f>LN(F797/F792)</f>
        <v>-4.0272170345375495E-3</v>
      </c>
      <c r="U37" s="4">
        <f>A923</f>
        <v>45628</v>
      </c>
      <c r="V37" s="10">
        <f>(F923-F919)/F919</f>
        <v>9.9843168205019182E-3</v>
      </c>
      <c r="X37" s="10">
        <f>LN(F923/F919)</f>
        <v>9.9348028321157474E-3</v>
      </c>
      <c r="AA37" s="4">
        <f>A983</f>
        <v>45719</v>
      </c>
      <c r="AB37" s="10">
        <f>(F983-F978)/F978</f>
        <v>-2.2317269042744371E-2</v>
      </c>
      <c r="AD37" s="10">
        <f>LN(F983/F978)</f>
        <v>-2.2570067552496818E-2</v>
      </c>
      <c r="AG37" s="4">
        <f>A1046</f>
        <v>45810</v>
      </c>
      <c r="AH37" s="10">
        <f>(F1046-F1041)/F1041</f>
        <v>2.2940588298123628E-2</v>
      </c>
      <c r="AJ37" s="10">
        <f>LN(F1046/F1041)</f>
        <v>2.26814093281026E-2</v>
      </c>
      <c r="AM37" s="4">
        <f>A1172</f>
        <v>45992</v>
      </c>
      <c r="AN37" s="10">
        <f>(F1172-F1168)/F1168</f>
        <v>1.6033985729800696E-2</v>
      </c>
      <c r="AP37" s="10">
        <f>LN(F1172/F1168)</f>
        <v>1.5906799118291251E-2</v>
      </c>
    </row>
    <row r="38" spans="1:42" x14ac:dyDescent="0.35">
      <c r="A38" s="4">
        <v>44342</v>
      </c>
      <c r="B38" s="5">
        <v>4191.5897999999997</v>
      </c>
      <c r="C38" s="5">
        <v>4202.6099000000004</v>
      </c>
      <c r="D38" s="5">
        <v>4184.1099000000004</v>
      </c>
      <c r="E38" s="5">
        <v>4195.9902000000002</v>
      </c>
      <c r="F38" s="5">
        <v>4195.9902000000002</v>
      </c>
      <c r="G38" s="7">
        <v>4420890000</v>
      </c>
      <c r="I38" s="4">
        <f>A43</f>
        <v>44350</v>
      </c>
      <c r="J38" s="10">
        <f>(F43-F39)/F39</f>
        <v>-1.911456692680086E-3</v>
      </c>
      <c r="L38" s="10">
        <f>LN(F43/F39)</f>
        <v>-1.913285857308422E-3</v>
      </c>
      <c r="O38" s="4">
        <f>A798</f>
        <v>45447</v>
      </c>
      <c r="P38" s="10">
        <f>(F798-F793)/F793</f>
        <v>-2.7704653564617349E-3</v>
      </c>
      <c r="R38" s="10">
        <f>LN(F798/F793)</f>
        <v>-2.7743101985839534E-3</v>
      </c>
      <c r="U38" s="4">
        <f>A924</f>
        <v>45629</v>
      </c>
      <c r="V38" s="10">
        <f>(F924-F920)/F920</f>
        <v>4.691420839397652E-3</v>
      </c>
      <c r="X38" s="10">
        <f>LN(F924/F920)</f>
        <v>4.6804504224991165E-3</v>
      </c>
      <c r="AA38" s="4">
        <f>A984</f>
        <v>45720</v>
      </c>
      <c r="AB38" s="10">
        <f>(F984-F979)/F979</f>
        <v>-2.9738482851265631E-2</v>
      </c>
      <c r="AD38" s="10">
        <f>LN(F984/F979)</f>
        <v>-3.0189638513715113E-2</v>
      </c>
      <c r="AG38" s="4">
        <f>A1047</f>
        <v>45811</v>
      </c>
      <c r="AH38" s="10">
        <f>(F1047-F1042)/F1042</f>
        <v>8.2461825808826973E-3</v>
      </c>
      <c r="AJ38" s="10">
        <f>LN(F1047/F1042)</f>
        <v>8.2123685810661061E-3</v>
      </c>
      <c r="AM38" s="4">
        <f>A1173</f>
        <v>45993</v>
      </c>
      <c r="AN38" s="10">
        <f>(F1173-F1169)/F1169</f>
        <v>9.3838792497632408E-3</v>
      </c>
      <c r="AP38" s="10">
        <f>LN(F1173/F1169)</f>
        <v>9.3401241701439649E-3</v>
      </c>
    </row>
    <row r="39" spans="1:42" x14ac:dyDescent="0.35">
      <c r="A39" s="4">
        <v>44343</v>
      </c>
      <c r="B39" s="5">
        <v>4201.9399000000003</v>
      </c>
      <c r="C39" s="5">
        <v>4213.3798999999999</v>
      </c>
      <c r="D39" s="5">
        <v>4197.7798000000003</v>
      </c>
      <c r="E39" s="5">
        <v>4200.8798999999999</v>
      </c>
      <c r="F39" s="5">
        <v>4200.8798999999999</v>
      </c>
      <c r="G39" s="7">
        <v>6406310000</v>
      </c>
      <c r="I39" s="4">
        <f>A44</f>
        <v>44351</v>
      </c>
      <c r="J39" s="10">
        <f>(F44-F40)/F40</f>
        <v>6.1321422639306448E-3</v>
      </c>
      <c r="L39" s="10">
        <f>LN(F44/F40)</f>
        <v>6.1134171904440038E-3</v>
      </c>
      <c r="O39" s="4">
        <f>A799</f>
        <v>45448</v>
      </c>
      <c r="P39" s="10">
        <f>(F799-F794)/F794</f>
        <v>1.6533211193073369E-2</v>
      </c>
      <c r="R39" s="10">
        <f>LN(F799/F794)</f>
        <v>1.6398025655910541E-2</v>
      </c>
      <c r="U39" s="4">
        <f>A925</f>
        <v>45630</v>
      </c>
      <c r="V39" s="10">
        <f>(F925-F921)/F921</f>
        <v>1.4628071407393172E-2</v>
      </c>
      <c r="X39" s="10">
        <f>LN(F925/F921)</f>
        <v>1.4522113230156931E-2</v>
      </c>
      <c r="AA39" s="4">
        <f>A985</f>
        <v>45721</v>
      </c>
      <c r="AB39" s="10">
        <f>(F985-F980)/F980</f>
        <v>-1.9044502254099115E-2</v>
      </c>
      <c r="AD39" s="10">
        <f>LN(F985/F980)</f>
        <v>-1.9228184619152832E-2</v>
      </c>
      <c r="AG39" s="4">
        <f>A1048</f>
        <v>45812</v>
      </c>
      <c r="AH39" s="10">
        <f>(F1048-F1043)/F1043</f>
        <v>1.3969534570294356E-2</v>
      </c>
      <c r="AJ39" s="10">
        <f>LN(F1048/F1043)</f>
        <v>1.387285991516627E-2</v>
      </c>
      <c r="AM39" s="4">
        <f>A1174</f>
        <v>45994</v>
      </c>
      <c r="AN39" s="10">
        <f>(F1174-F1170)/F1170</f>
        <v>5.4472956098659585E-3</v>
      </c>
      <c r="AP39" s="10">
        <f>LN(F1174/F1170)</f>
        <v>5.4325127552223912E-3</v>
      </c>
    </row>
    <row r="40" spans="1:42" x14ac:dyDescent="0.35">
      <c r="A40" s="4">
        <v>44344</v>
      </c>
      <c r="B40" s="5">
        <v>4210.7700000000004</v>
      </c>
      <c r="C40" s="5">
        <v>4218.3599000000004</v>
      </c>
      <c r="D40" s="5">
        <v>4203.5698000000002</v>
      </c>
      <c r="E40" s="5">
        <v>4204.1099000000004</v>
      </c>
      <c r="F40" s="5">
        <v>4204.1099000000004</v>
      </c>
      <c r="G40" s="7">
        <v>4649250000</v>
      </c>
      <c r="I40" s="4">
        <f>A45</f>
        <v>44354</v>
      </c>
      <c r="J40" s="10">
        <f>(F45-F40)/F40</f>
        <v>5.3305219256994342E-3</v>
      </c>
      <c r="L40" s="10">
        <f>LN(F45/F40)</f>
        <v>5.3163649806851621E-3</v>
      </c>
      <c r="O40" s="4">
        <f>A800</f>
        <v>45449</v>
      </c>
      <c r="P40" s="10">
        <f>(F800-F795)/F795</f>
        <v>2.2439203282220634E-2</v>
      </c>
      <c r="R40" s="10">
        <f>LN(F800/F795)</f>
        <v>2.2191148274376044E-2</v>
      </c>
      <c r="U40" s="4">
        <f>A926</f>
        <v>45631</v>
      </c>
      <c r="V40" s="10">
        <f>(F926-F921)/F921</f>
        <v>1.2730956409814212E-2</v>
      </c>
      <c r="X40" s="10">
        <f>LN(F926/F921)</f>
        <v>1.2650599082658023E-2</v>
      </c>
      <c r="AA40" s="4">
        <f>A986</f>
        <v>45722</v>
      </c>
      <c r="AB40" s="10">
        <f>(F986-F981)/F981</f>
        <v>-2.0992635795277874E-2</v>
      </c>
      <c r="AD40" s="10">
        <f>LN(F986/F981)</f>
        <v>-2.1216114309619664E-2</v>
      </c>
      <c r="AG40" s="4">
        <f>A1049</f>
        <v>45813</v>
      </c>
      <c r="AH40" s="10">
        <f>(F1049-F1044)/F1044</f>
        <v>4.5888227941487114E-3</v>
      </c>
      <c r="AJ40" s="10">
        <f>LN(F1049/F1044)</f>
        <v>4.5783262457814305E-3</v>
      </c>
      <c r="AM40" s="4">
        <f>A1175</f>
        <v>45995</v>
      </c>
      <c r="AN40" s="10">
        <f>(F1175-F1170)/F1170</f>
        <v>6.5335019402769133E-3</v>
      </c>
      <c r="AP40" s="10">
        <f>LN(F1175/F1170)</f>
        <v>6.5122511277375074E-3</v>
      </c>
    </row>
    <row r="41" spans="1:42" x14ac:dyDescent="0.35">
      <c r="A41" s="4">
        <v>44348</v>
      </c>
      <c r="B41" s="5">
        <v>4216.5200000000004</v>
      </c>
      <c r="C41" s="5">
        <v>4234.1201000000001</v>
      </c>
      <c r="D41" s="5">
        <v>4197.5897999999997</v>
      </c>
      <c r="E41" s="5">
        <v>4202.04</v>
      </c>
      <c r="F41" s="5">
        <v>4202.04</v>
      </c>
      <c r="G41" s="7">
        <v>5074670000</v>
      </c>
      <c r="I41" s="4">
        <f>A46</f>
        <v>44355</v>
      </c>
      <c r="J41" s="10">
        <f>(F46-F41)/F41</f>
        <v>6.0017991261386971E-3</v>
      </c>
      <c r="L41" s="10">
        <f>LN(F46/F41)</f>
        <v>5.9838600717124412E-3</v>
      </c>
      <c r="O41" s="4">
        <f>A801</f>
        <v>45450</v>
      </c>
      <c r="P41" s="10">
        <f>(F801-F796)/F796</f>
        <v>1.3165375836914671E-2</v>
      </c>
      <c r="R41" s="10">
        <f>LN(F801/F796)</f>
        <v>1.3079465483020266E-2</v>
      </c>
      <c r="U41" s="4">
        <f>A927</f>
        <v>45632</v>
      </c>
      <c r="V41" s="10">
        <f>(F927-F922)/F922</f>
        <v>9.5965607205873316E-3</v>
      </c>
      <c r="X41" s="10">
        <f>LN(F927/F922)</f>
        <v>9.5508062227287905E-3</v>
      </c>
      <c r="AA41" s="4">
        <f>A987</f>
        <v>45723</v>
      </c>
      <c r="AB41" s="10">
        <f>(F987-F982)/F982</f>
        <v>-3.0951347720211568E-2</v>
      </c>
      <c r="AD41" s="10">
        <f>LN(F987/F982)</f>
        <v>-3.1440459600716328E-2</v>
      </c>
      <c r="AG41" s="4">
        <f>A1050</f>
        <v>45814</v>
      </c>
      <c r="AH41" s="10">
        <f>(F1050-F1045)/F1045</f>
        <v>1.499909526715873E-2</v>
      </c>
      <c r="AJ41" s="10">
        <f>LN(F1050/F1045)</f>
        <v>1.4887721130948281E-2</v>
      </c>
      <c r="AM41" s="4">
        <f>A1176</f>
        <v>45996</v>
      </c>
      <c r="AN41" s="10">
        <f>(F1176-F1171)/F1171</f>
        <v>3.1113769306982371E-3</v>
      </c>
      <c r="AP41" s="10">
        <f>LN(F1176/F1171)</f>
        <v>3.10654661419257E-3</v>
      </c>
    </row>
    <row r="42" spans="1:42" x14ac:dyDescent="0.35">
      <c r="A42" s="4">
        <v>44349</v>
      </c>
      <c r="B42" s="5">
        <v>4206.8198000000002</v>
      </c>
      <c r="C42" s="5">
        <v>4217.3701000000001</v>
      </c>
      <c r="D42" s="5">
        <v>4198.2700000000004</v>
      </c>
      <c r="E42" s="5">
        <v>4208.1201000000001</v>
      </c>
      <c r="F42" s="5">
        <v>4208.1201000000001</v>
      </c>
      <c r="G42" s="7">
        <v>5833670000</v>
      </c>
      <c r="I42" s="4">
        <f>A47</f>
        <v>44356</v>
      </c>
      <c r="J42" s="10">
        <f>(F47-F42)/F42</f>
        <v>2.7161059400371401E-3</v>
      </c>
      <c r="L42" s="10">
        <f>LN(F47/F42)</f>
        <v>2.7124239898360658E-3</v>
      </c>
      <c r="O42" s="4">
        <f>A802</f>
        <v>45453</v>
      </c>
      <c r="P42" s="10">
        <f>(F802-F797)/F797</f>
        <v>1.4647783901422948E-2</v>
      </c>
      <c r="R42" s="10">
        <f>LN(F802/F797)</f>
        <v>1.4541541336965395E-2</v>
      </c>
      <c r="U42" s="4">
        <f>A928</f>
        <v>45635</v>
      </c>
      <c r="V42" s="10">
        <f>(F928-F923)/F923</f>
        <v>9.4262588066475954E-4</v>
      </c>
      <c r="X42" s="10">
        <f>LN(F928/F923)</f>
        <v>9.4218188788021992E-4</v>
      </c>
      <c r="AA42" s="4">
        <f>A988</f>
        <v>45726</v>
      </c>
      <c r="AB42" s="10">
        <f>(F988-F983)/F983</f>
        <v>-4.0200230431534152E-2</v>
      </c>
      <c r="AD42" s="10">
        <f>LN(F988/F983)</f>
        <v>-4.1030589640886114E-2</v>
      </c>
      <c r="AG42" s="4">
        <f>A1051</f>
        <v>45817</v>
      </c>
      <c r="AH42" s="10">
        <f>(F1051-F1046)/F1046</f>
        <v>1.1782464306958295E-2</v>
      </c>
      <c r="AJ42" s="10">
        <f>LN(F1051/F1046)</f>
        <v>1.1713591540454022E-2</v>
      </c>
      <c r="AM42" s="4">
        <f>A1177</f>
        <v>45999</v>
      </c>
      <c r="AN42" s="10">
        <f>(F1177-F1172)/F1172</f>
        <v>4.9725730734323176E-3</v>
      </c>
      <c r="AP42" s="10">
        <f>LN(F1177/F1172)</f>
        <v>4.9602506644505322E-3</v>
      </c>
    </row>
    <row r="43" spans="1:42" x14ac:dyDescent="0.35">
      <c r="A43" s="4">
        <v>44350</v>
      </c>
      <c r="B43" s="5">
        <v>4191.4301999999998</v>
      </c>
      <c r="C43" s="5">
        <v>4204.3900999999996</v>
      </c>
      <c r="D43" s="5">
        <v>4167.9301999999998</v>
      </c>
      <c r="E43" s="5">
        <v>4192.8500999999997</v>
      </c>
      <c r="F43" s="5">
        <v>4192.8500999999997</v>
      </c>
      <c r="G43" s="7">
        <v>5587970000</v>
      </c>
      <c r="I43" s="4">
        <f>A48</f>
        <v>44357</v>
      </c>
      <c r="J43" s="10">
        <f>(F48-F43)/F43</f>
        <v>1.1049786874088375E-2</v>
      </c>
      <c r="L43" s="10">
        <f>LN(F48/F43)</f>
        <v>1.0989184002970314E-2</v>
      </c>
      <c r="O43" s="4">
        <f>A803</f>
        <v>45454</v>
      </c>
      <c r="P43" s="10">
        <f>(F803-F798)/F798</f>
        <v>1.5871216586770799E-2</v>
      </c>
      <c r="R43" s="10">
        <f>LN(F803/F798)</f>
        <v>1.5746585794173058E-2</v>
      </c>
      <c r="U43" s="4">
        <f>A929</f>
        <v>45636</v>
      </c>
      <c r="V43" s="10">
        <f>(F929-F924)/F924</f>
        <v>-2.4743796980167569E-3</v>
      </c>
      <c r="X43" s="10">
        <f>LN(F929/F924)</f>
        <v>-2.4774460346936094E-3</v>
      </c>
      <c r="AA43" s="4">
        <f>A989</f>
        <v>45727</v>
      </c>
      <c r="AB43" s="10">
        <f>(F989-F984)/F984</f>
        <v>-3.5665412557053966E-2</v>
      </c>
      <c r="AD43" s="10">
        <f>LN(F989/F984)</f>
        <v>-3.6316962181062278E-2</v>
      </c>
      <c r="AG43" s="4">
        <f>A1052</f>
        <v>45818</v>
      </c>
      <c r="AH43" s="10">
        <f>(F1052-F1047)/F1047</f>
        <v>1.1463275953361685E-2</v>
      </c>
      <c r="AJ43" s="10">
        <f>LN(F1052/F1047)</f>
        <v>1.1398070444925966E-2</v>
      </c>
      <c r="AM43" s="4">
        <f>A1178</f>
        <v>46000</v>
      </c>
      <c r="AN43" s="10">
        <f>(F1178-F1173)/F1173</f>
        <v>1.631116755555571E-3</v>
      </c>
      <c r="AP43" s="10">
        <f>LN(F1178/F1173)</f>
        <v>1.6297879294046387E-3</v>
      </c>
    </row>
    <row r="44" spans="1:42" x14ac:dyDescent="0.35">
      <c r="A44" s="4">
        <v>44351</v>
      </c>
      <c r="B44" s="5">
        <v>4206.0497999999998</v>
      </c>
      <c r="C44" s="5">
        <v>4233.4502000000002</v>
      </c>
      <c r="D44" s="5">
        <v>4206.0497999999998</v>
      </c>
      <c r="E44" s="5">
        <v>4229.8900999999996</v>
      </c>
      <c r="F44" s="5">
        <v>4229.8900999999996</v>
      </c>
      <c r="G44" s="7">
        <v>4139790000</v>
      </c>
      <c r="I44" s="4">
        <f>A49</f>
        <v>44358</v>
      </c>
      <c r="J44" s="10">
        <f>(F49-F44)/F44</f>
        <v>4.1489966843348217E-3</v>
      </c>
      <c r="L44" s="10">
        <f>LN(F49/F44)</f>
        <v>4.1404133309375811E-3</v>
      </c>
      <c r="O44" s="4">
        <f>A804</f>
        <v>45455</v>
      </c>
      <c r="P44" s="10">
        <f>(F804-F799)/F799</f>
        <v>1.2513938566423369E-2</v>
      </c>
      <c r="R44" s="10">
        <f>LN(F804/F799)</f>
        <v>1.2436286389156472E-2</v>
      </c>
      <c r="U44" s="4">
        <f>A930</f>
        <v>45637</v>
      </c>
      <c r="V44" s="10">
        <f>(F930-F925)/F925</f>
        <v>-3.7793538220103913E-4</v>
      </c>
      <c r="X44" s="10">
        <f>LN(F930/F925)</f>
        <v>-3.7800681777680343E-4</v>
      </c>
      <c r="AA44" s="4">
        <f>A990</f>
        <v>45728</v>
      </c>
      <c r="AB44" s="10">
        <f>(F990-F985)/F985</f>
        <v>-4.1647358152875666E-2</v>
      </c>
      <c r="AD44" s="10">
        <f>LN(F990/F985)</f>
        <v>-4.2539466607373851E-2</v>
      </c>
      <c r="AG44" s="4">
        <f>A1053</f>
        <v>45819</v>
      </c>
      <c r="AH44" s="10">
        <f>(F1053-F1048)/F1048</f>
        <v>8.6135882968377264E-3</v>
      </c>
      <c r="AJ44" s="10">
        <f>LN(F1053/F1048)</f>
        <v>8.5767030036415278E-3</v>
      </c>
      <c r="AM44" s="4">
        <f>A1179</f>
        <v>46001</v>
      </c>
      <c r="AN44" s="10">
        <f>(F1179-F1174)/F1174</f>
        <v>5.3958408403309722E-3</v>
      </c>
      <c r="AP44" s="10">
        <f>LN(F1179/F1174)</f>
        <v>5.3813354469446238E-3</v>
      </c>
    </row>
    <row r="45" spans="1:42" x14ac:dyDescent="0.35">
      <c r="A45" s="4">
        <v>44354</v>
      </c>
      <c r="B45" s="5">
        <v>4229.3397999999997</v>
      </c>
      <c r="C45" s="5">
        <v>4232.3397999999997</v>
      </c>
      <c r="D45" s="5">
        <v>4215.6602000000003</v>
      </c>
      <c r="E45" s="5">
        <v>4226.5200000000004</v>
      </c>
      <c r="F45" s="5">
        <v>4226.5200000000004</v>
      </c>
      <c r="G45" s="7">
        <v>4476920000</v>
      </c>
      <c r="I45" s="4">
        <f>A50</f>
        <v>44361</v>
      </c>
      <c r="J45" s="10">
        <f>(F50-F45)/F45</f>
        <v>6.7738707021379064E-3</v>
      </c>
      <c r="L45" s="10">
        <f>LN(F50/F45)</f>
        <v>6.7510311235485145E-3</v>
      </c>
      <c r="O45" s="4">
        <f>A805</f>
        <v>45456</v>
      </c>
      <c r="P45" s="10">
        <f>(F805-F800)/F800</f>
        <v>1.5090753527020592E-2</v>
      </c>
      <c r="R45" s="10">
        <f>LN(F805/F800)</f>
        <v>1.4978020838597691E-2</v>
      </c>
      <c r="U45" s="4">
        <f>A931</f>
        <v>45638</v>
      </c>
      <c r="V45" s="10">
        <f>(F931-F926)/F926</f>
        <v>-3.9274845052597943E-3</v>
      </c>
      <c r="X45" s="10">
        <f>LN(F931/F926)</f>
        <v>-3.9352173261928457E-3</v>
      </c>
      <c r="AA45" s="4">
        <f>A991</f>
        <v>45729</v>
      </c>
      <c r="AB45" s="10">
        <f>(F991-F986)/F986</f>
        <v>-3.7814628161965104E-2</v>
      </c>
      <c r="AD45" s="10">
        <f>LN(F991/F986)</f>
        <v>-3.8548152661245345E-2</v>
      </c>
      <c r="AG45" s="4">
        <f>A1054</f>
        <v>45820</v>
      </c>
      <c r="AH45" s="10">
        <f>(F1054-F1049)/F1049</f>
        <v>1.7840486853349286E-2</v>
      </c>
      <c r="AJ45" s="10">
        <f>LN(F1054/F1049)</f>
        <v>1.7683213172311876E-2</v>
      </c>
      <c r="AM45" s="4">
        <f>A1180</f>
        <v>46002</v>
      </c>
      <c r="AN45" s="10">
        <f>(F1180-F1175)/F1175</f>
        <v>6.3991733205897771E-3</v>
      </c>
      <c r="AP45" s="10">
        <f>LN(F1180/F1175)</f>
        <v>6.3787855413941288E-3</v>
      </c>
    </row>
    <row r="46" spans="1:42" x14ac:dyDescent="0.35">
      <c r="A46" s="4">
        <v>44355</v>
      </c>
      <c r="B46" s="5">
        <v>4233.8100999999997</v>
      </c>
      <c r="C46" s="5">
        <v>4236.7402000000002</v>
      </c>
      <c r="D46" s="5">
        <v>4208.4102000000003</v>
      </c>
      <c r="E46" s="5">
        <v>4227.2597999999998</v>
      </c>
      <c r="F46" s="5">
        <v>4227.2597999999998</v>
      </c>
      <c r="G46" s="7">
        <v>4659620000</v>
      </c>
      <c r="I46" s="4">
        <f>A51</f>
        <v>44362</v>
      </c>
      <c r="J46" s="10">
        <f>(F51-F46)/F46</f>
        <v>4.5727021556611989E-3</v>
      </c>
      <c r="L46" s="10">
        <f>LN(F51/F46)</f>
        <v>4.5622791153863895E-3</v>
      </c>
      <c r="O46" s="4">
        <f>A806</f>
        <v>45457</v>
      </c>
      <c r="P46" s="10">
        <f>(F806-F801)/F801</f>
        <v>1.5823836744641773E-2</v>
      </c>
      <c r="R46" s="10">
        <f>LN(F806/F801)</f>
        <v>1.5699945091809886E-2</v>
      </c>
      <c r="U46" s="4">
        <f>A932</f>
        <v>45639</v>
      </c>
      <c r="V46" s="10">
        <f>(F932-F927)/F927</f>
        <v>-6.4332451599027124E-3</v>
      </c>
      <c r="X46" s="10">
        <f>LN(F932/F927)</f>
        <v>-6.4540276621165944E-3</v>
      </c>
      <c r="AA46" s="4">
        <f>A992</f>
        <v>45730</v>
      </c>
      <c r="AB46" s="10">
        <f>(F992-F987)/F987</f>
        <v>-2.274796288697226E-2</v>
      </c>
      <c r="AD46" s="10">
        <f>LN(F992/F987)</f>
        <v>-2.3010689775018571E-2</v>
      </c>
      <c r="AG46" s="4">
        <f>A1055</f>
        <v>45821</v>
      </c>
      <c r="AH46" s="10">
        <f>(F1055-F1050)/F1050</f>
        <v>-3.8980495153300102E-3</v>
      </c>
      <c r="AJ46" s="10">
        <f>LN(F1055/F1050)</f>
        <v>-3.9056667115909558E-3</v>
      </c>
      <c r="AM46" s="4">
        <f>A1181</f>
        <v>46003</v>
      </c>
      <c r="AN46" s="10">
        <f>(F1181-F1176)/F1176</f>
        <v>-6.2572340221418669E-3</v>
      </c>
      <c r="AP46" s="10">
        <f>LN(F1181/F1176)</f>
        <v>-6.2768925592276712E-3</v>
      </c>
    </row>
    <row r="47" spans="1:42" x14ac:dyDescent="0.35">
      <c r="A47" s="4">
        <v>44356</v>
      </c>
      <c r="B47" s="5">
        <v>4232.9902000000002</v>
      </c>
      <c r="C47" s="5">
        <v>4237.0897999999997</v>
      </c>
      <c r="D47" s="5">
        <v>4218.7402000000002</v>
      </c>
      <c r="E47" s="5">
        <v>4219.5497999999998</v>
      </c>
      <c r="F47" s="5">
        <v>4219.5497999999998</v>
      </c>
      <c r="G47" s="7">
        <v>4713260000</v>
      </c>
      <c r="I47" s="4">
        <f>A52</f>
        <v>44363</v>
      </c>
      <c r="J47" s="10">
        <f>(F52-F47)/F47</f>
        <v>9.8361204316167695E-4</v>
      </c>
      <c r="L47" s="10">
        <f>LN(F52/F47)</f>
        <v>9.8312861381458531E-4</v>
      </c>
      <c r="O47" s="4">
        <f>A807</f>
        <v>45460</v>
      </c>
      <c r="P47" s="10">
        <f>(F807-F802)/F802</f>
        <v>2.097452054641193E-2</v>
      </c>
      <c r="R47" s="10">
        <f>LN(F807/F802)</f>
        <v>2.0757583480747778E-2</v>
      </c>
      <c r="U47" s="4">
        <f>A933</f>
        <v>45642</v>
      </c>
      <c r="V47" s="10">
        <f>(F933-F928)/F928</f>
        <v>3.5074385866586178E-3</v>
      </c>
      <c r="X47" s="10">
        <f>LN(F933/F928)</f>
        <v>3.5013018691925414E-3</v>
      </c>
      <c r="AA47" s="4">
        <f>A993</f>
        <v>45733</v>
      </c>
      <c r="AB47" s="10">
        <f>(F993-F988)/F988</f>
        <v>1.0786241294309131E-2</v>
      </c>
      <c r="AD47" s="10">
        <f>LN(F993/F988)</f>
        <v>1.0728484739924101E-2</v>
      </c>
      <c r="AG47" s="4">
        <f>A1056</f>
        <v>45824</v>
      </c>
      <c r="AH47" s="10">
        <f>(F1056-F1051)/F1051</f>
        <v>4.5338901965056733E-3</v>
      </c>
      <c r="AJ47" s="10">
        <f>LN(F1056/F1051)</f>
        <v>4.5236430775494546E-3</v>
      </c>
      <c r="AM47" s="4">
        <f>A1182</f>
        <v>46006</v>
      </c>
      <c r="AN47" s="10">
        <f>(F1182-F1177)/F1177</f>
        <v>-4.3812711365104721E-3</v>
      </c>
      <c r="AP47" s="10">
        <f>LN(F1182/F1177)</f>
        <v>-4.3908970309545266E-3</v>
      </c>
    </row>
    <row r="48" spans="1:42" x14ac:dyDescent="0.35">
      <c r="A48" s="4">
        <v>44357</v>
      </c>
      <c r="B48" s="5">
        <v>4228.5600999999997</v>
      </c>
      <c r="C48" s="5">
        <v>4249.7402000000002</v>
      </c>
      <c r="D48" s="5">
        <v>4220.3397999999997</v>
      </c>
      <c r="E48" s="5">
        <v>4239.1801999999998</v>
      </c>
      <c r="F48" s="5">
        <v>4239.1801999999998</v>
      </c>
      <c r="G48" s="7">
        <v>4408210000</v>
      </c>
      <c r="I48" s="4">
        <f>A53</f>
        <v>44364</v>
      </c>
      <c r="J48" s="10">
        <f>(F53-F48)/F48</f>
        <v>-4.0857663941720164E-3</v>
      </c>
      <c r="L48" s="10">
        <f>LN(F53/F48)</f>
        <v>-4.0941359428119488E-3</v>
      </c>
      <c r="O48" s="4">
        <f>A808</f>
        <v>45461</v>
      </c>
      <c r="P48" s="10">
        <f>(F808-F803)/F803</f>
        <v>2.078201933213351E-2</v>
      </c>
      <c r="R48" s="10">
        <f>LN(F808/F803)</f>
        <v>2.0569019162633401E-2</v>
      </c>
      <c r="U48" s="4">
        <f>A934</f>
        <v>45643</v>
      </c>
      <c r="V48" s="10">
        <f>(F934-F929)/F929</f>
        <v>2.601480300402833E-3</v>
      </c>
      <c r="X48" s="10">
        <f>LN(F934/F929)</f>
        <v>2.5981023077787011E-3</v>
      </c>
      <c r="AA48" s="4">
        <f>A994</f>
        <v>45734</v>
      </c>
      <c r="AB48" s="10">
        <f>(F994-F989)/F989</f>
        <v>7.6435510553008587E-3</v>
      </c>
      <c r="AD48" s="10">
        <f>LN(F994/F989)</f>
        <v>7.6144871260657694E-3</v>
      </c>
      <c r="AG48" s="4">
        <f>A1057</f>
        <v>45825</v>
      </c>
      <c r="AH48" s="10">
        <f>(F1057-F1052)/F1052</f>
        <v>-9.2882370982323072E-3</v>
      </c>
      <c r="AJ48" s="10">
        <f>LN(F1057/F1052)</f>
        <v>-9.3316417499619796E-3</v>
      </c>
      <c r="AM48" s="4">
        <f>A1183</f>
        <v>46007</v>
      </c>
      <c r="AN48" s="10">
        <f>(F1183-F1178)/F1178</f>
        <v>-5.8840353063754937E-3</v>
      </c>
      <c r="AP48" s="10">
        <f>LN(F1183/F1178)</f>
        <v>-5.9014144486429498E-3</v>
      </c>
    </row>
    <row r="49" spans="1:42" x14ac:dyDescent="0.35">
      <c r="A49" s="4">
        <v>44358</v>
      </c>
      <c r="B49" s="5">
        <v>4242.8999000000003</v>
      </c>
      <c r="C49" s="5">
        <v>4248.3798999999999</v>
      </c>
      <c r="D49" s="5">
        <v>4232.25</v>
      </c>
      <c r="E49" s="5">
        <v>4247.4399000000003</v>
      </c>
      <c r="F49" s="5">
        <v>4247.4399000000003</v>
      </c>
      <c r="G49" s="7">
        <v>3815010000</v>
      </c>
      <c r="I49" s="4">
        <f>A54</f>
        <v>44365</v>
      </c>
      <c r="J49" s="10">
        <f>(F54-F49)/F49</f>
        <v>-1.9067886045897924E-2</v>
      </c>
      <c r="L49" s="10">
        <f>LN(F54/F49)</f>
        <v>-1.9252022673545383E-2</v>
      </c>
      <c r="O49" s="4">
        <f>A809</f>
        <v>45463</v>
      </c>
      <c r="P49" s="10">
        <f>(F809-F805)/F805</f>
        <v>7.2564566115987071E-3</v>
      </c>
      <c r="R49" s="10">
        <f>LN(F809/F805)</f>
        <v>7.2302552068722239E-3</v>
      </c>
      <c r="U49" s="4">
        <f>A935</f>
        <v>45644</v>
      </c>
      <c r="V49" s="10">
        <f>(F935-F930)/F930</f>
        <v>-3.4849290289246236E-2</v>
      </c>
      <c r="X49" s="10">
        <f>LN(F935/F930)</f>
        <v>-3.5471013971265987E-2</v>
      </c>
      <c r="AA49" s="4">
        <f>A995</f>
        <v>45735</v>
      </c>
      <c r="AB49" s="10">
        <f>(F995-F990)/F990</f>
        <v>1.3571375478055344E-2</v>
      </c>
      <c r="AD49" s="10">
        <f>LN(F995/F990)</f>
        <v>1.3480109174222975E-2</v>
      </c>
      <c r="AG49" s="4">
        <f>A1058</f>
        <v>45826</v>
      </c>
      <c r="AH49" s="10">
        <f>(F1058-F1053)/F1053</f>
        <v>-6.8695532934737631E-3</v>
      </c>
      <c r="AJ49" s="10">
        <f>LN(F1058/F1053)</f>
        <v>-6.8932572943381527E-3</v>
      </c>
      <c r="AM49" s="4">
        <f>A1184</f>
        <v>46008</v>
      </c>
      <c r="AN49" s="10">
        <f>(F1184-F1179)/F1179</f>
        <v>-2.3995596601102516E-2</v>
      </c>
      <c r="AP49" s="10">
        <f>LN(F1184/F1179)</f>
        <v>-2.4288180900023909E-2</v>
      </c>
    </row>
    <row r="50" spans="1:42" x14ac:dyDescent="0.35">
      <c r="A50" s="4">
        <v>44361</v>
      </c>
      <c r="B50" s="5">
        <v>4248.3100999999997</v>
      </c>
      <c r="C50" s="5">
        <v>4255.5897999999997</v>
      </c>
      <c r="D50" s="5">
        <v>4234.0698000000002</v>
      </c>
      <c r="E50" s="5">
        <v>4255.1499000000003</v>
      </c>
      <c r="F50" s="5">
        <v>4255.1499000000003</v>
      </c>
      <c r="G50" s="7">
        <v>4151200000</v>
      </c>
      <c r="I50" s="4">
        <f>A55</f>
        <v>44368</v>
      </c>
      <c r="J50" s="10">
        <f>(F55-F50)/F50</f>
        <v>-7.1348602783653705E-3</v>
      </c>
      <c r="L50" s="10">
        <f>LN(F55/F50)</f>
        <v>-7.1604351151580564E-3</v>
      </c>
      <c r="O50" s="4">
        <f>A810</f>
        <v>45464</v>
      </c>
      <c r="P50" s="10">
        <f>(F810-F806)/F806</f>
        <v>6.0792398910222492E-3</v>
      </c>
      <c r="R50" s="10">
        <f>LN(F810/F806)</f>
        <v>6.0608358628661124E-3</v>
      </c>
      <c r="U50" s="4">
        <f>A936</f>
        <v>45645</v>
      </c>
      <c r="V50" s="10">
        <f>(F936-F931)/F931</f>
        <v>-3.043501755835569E-2</v>
      </c>
      <c r="X50" s="10">
        <f>LN(F936/F931)</f>
        <v>-3.0907779787867407E-2</v>
      </c>
      <c r="AA50" s="4">
        <f>A996</f>
        <v>45736</v>
      </c>
      <c r="AB50" s="10">
        <f>(F996-F991)/F991</f>
        <v>2.5603475130036506E-2</v>
      </c>
      <c r="AD50" s="10">
        <f>LN(F996/F991)</f>
        <v>2.528119556584902E-2</v>
      </c>
      <c r="AG50" s="4">
        <f>A1059</f>
        <v>45828</v>
      </c>
      <c r="AH50" s="10">
        <f>(F1059-F1055)/F1055</f>
        <v>-1.5275967077767946E-3</v>
      </c>
      <c r="AJ50" s="10">
        <f>LN(F1059/F1055)</f>
        <v>-1.5287646732326042E-3</v>
      </c>
      <c r="AM50" s="4">
        <f>A1185</f>
        <v>46009</v>
      </c>
      <c r="AN50" s="10">
        <f>(F1185-F1180)/F1180</f>
        <v>-1.829302999565283E-2</v>
      </c>
      <c r="AP50" s="10">
        <f>LN(F1185/F1180)</f>
        <v>-1.8462416375742443E-2</v>
      </c>
    </row>
    <row r="51" spans="1:42" x14ac:dyDescent="0.35">
      <c r="A51" s="4">
        <v>44362</v>
      </c>
      <c r="B51" s="5">
        <v>4255.2798000000003</v>
      </c>
      <c r="C51" s="5">
        <v>4257.1602000000003</v>
      </c>
      <c r="D51" s="5">
        <v>4238.3500999999997</v>
      </c>
      <c r="E51" s="5">
        <v>4246.5897999999997</v>
      </c>
      <c r="F51" s="5">
        <v>4246.5897999999997</v>
      </c>
      <c r="G51" s="7">
        <v>4048940000</v>
      </c>
      <c r="I51" s="4">
        <f>A56</f>
        <v>44369</v>
      </c>
      <c r="J51" s="10">
        <f>(F56-F51)/F51</f>
        <v>-3.5298912082215696E-5</v>
      </c>
      <c r="L51" s="10">
        <f>LN(F56/F51)</f>
        <v>-3.5299535103462932E-5</v>
      </c>
      <c r="O51" s="4">
        <f>A811</f>
        <v>45467</v>
      </c>
      <c r="P51" s="10">
        <f>(F811-F807)/F807</f>
        <v>-4.6334431405220446E-3</v>
      </c>
      <c r="R51" s="10">
        <f>LN(F811/F807)</f>
        <v>-4.644210811993843E-3</v>
      </c>
      <c r="U51" s="4">
        <f>A937</f>
        <v>45646</v>
      </c>
      <c r="V51" s="10">
        <f>(F937-F932)/F932</f>
        <v>-1.9870751215756224E-2</v>
      </c>
      <c r="X51" s="10">
        <f>LN(F937/F932)</f>
        <v>-2.0070829499246722E-2</v>
      </c>
      <c r="AA51" s="4">
        <f>A997</f>
        <v>45737</v>
      </c>
      <c r="AB51" s="10">
        <f>(F997-F992)/F992</f>
        <v>5.0754575341367594E-3</v>
      </c>
      <c r="AD51" s="10">
        <f>LN(F997/F992)</f>
        <v>5.0626208160366613E-3</v>
      </c>
      <c r="AG51" s="4">
        <f>A1060</f>
        <v>45831</v>
      </c>
      <c r="AH51" s="10">
        <f>(F1060-F1056)/F1056</f>
        <v>-1.3160708376952505E-3</v>
      </c>
      <c r="AJ51" s="10">
        <f>LN(F1060/F1056)</f>
        <v>-1.3169376195011342E-3</v>
      </c>
      <c r="AM51" s="4">
        <f>A1186</f>
        <v>46010</v>
      </c>
      <c r="AN51" s="10">
        <f>(F1186-F1181)/F1181</f>
        <v>1.0384318200186275E-3</v>
      </c>
      <c r="AP51" s="10">
        <f>LN(F1186/F1181)</f>
        <v>1.0378930226669282E-3</v>
      </c>
    </row>
    <row r="52" spans="1:42" x14ac:dyDescent="0.35">
      <c r="A52" s="4">
        <v>44363</v>
      </c>
      <c r="B52" s="5">
        <v>4248.8701000000001</v>
      </c>
      <c r="C52" s="5">
        <v>4251.8900999999996</v>
      </c>
      <c r="D52" s="5">
        <v>4202.4502000000002</v>
      </c>
      <c r="E52" s="5">
        <v>4223.7002000000002</v>
      </c>
      <c r="F52" s="5">
        <v>4223.7002000000002</v>
      </c>
      <c r="G52" s="7">
        <v>4538350000</v>
      </c>
      <c r="I52" s="4">
        <f>A57</f>
        <v>44370</v>
      </c>
      <c r="J52" s="10">
        <f>(F57-F52)/F52</f>
        <v>4.2947176980031674E-3</v>
      </c>
      <c r="L52" s="10">
        <f>LN(F57/F52)</f>
        <v>4.2855217179743558E-3</v>
      </c>
      <c r="O52" s="4">
        <f>A812</f>
        <v>45468</v>
      </c>
      <c r="P52" s="10">
        <f>(F812-F808)/F808</f>
        <v>-3.2312563711610373E-3</v>
      </c>
      <c r="R52" s="10">
        <f>LN(F812/F808)</f>
        <v>-3.236488153221861E-3</v>
      </c>
      <c r="U52" s="4">
        <f>A938</f>
        <v>45649</v>
      </c>
      <c r="V52" s="10">
        <f>(F938-F933)/F933</f>
        <v>-1.6465094031275603E-2</v>
      </c>
      <c r="X52" s="10">
        <f>LN(F938/F933)</f>
        <v>-1.6602150203043564E-2</v>
      </c>
      <c r="AA52" s="4">
        <f>A998</f>
        <v>45740</v>
      </c>
      <c r="AB52" s="10">
        <f>(F998-F993)/F993</f>
        <v>1.6290351282609881E-2</v>
      </c>
      <c r="AD52" s="10">
        <f>LN(F998/F993)</f>
        <v>1.6159087150767235E-2</v>
      </c>
      <c r="AG52" s="4">
        <f>A1061</f>
        <v>45832</v>
      </c>
      <c r="AH52" s="10">
        <f>(F1061-F1057)/F1057</f>
        <v>1.8296025276261466E-2</v>
      </c>
      <c r="AJ52" s="10">
        <f>LN(F1061/F1057)</f>
        <v>1.8130666894396685E-2</v>
      </c>
      <c r="AM52" s="4">
        <f>A1187</f>
        <v>46013</v>
      </c>
      <c r="AN52" s="10">
        <f>(F1187-F1182)/F1182</f>
        <v>9.0926884605961218E-3</v>
      </c>
      <c r="AP52" s="10">
        <f>LN(F1187/F1182)</f>
        <v>9.0515988576927824E-3</v>
      </c>
    </row>
    <row r="53" spans="1:42" x14ac:dyDescent="0.35">
      <c r="A53" s="4">
        <v>44364</v>
      </c>
      <c r="B53" s="5">
        <v>4220.3701000000001</v>
      </c>
      <c r="C53" s="5">
        <v>4232.29</v>
      </c>
      <c r="D53" s="5">
        <v>4196.0497999999998</v>
      </c>
      <c r="E53" s="5">
        <v>4221.8599000000004</v>
      </c>
      <c r="F53" s="5">
        <v>4221.8599000000004</v>
      </c>
      <c r="G53" s="7">
        <v>5312680000</v>
      </c>
      <c r="I53" s="4">
        <f>A58</f>
        <v>44371</v>
      </c>
      <c r="J53" s="10">
        <f>(F58-F53)/F53</f>
        <v>1.0571241362130421E-2</v>
      </c>
      <c r="L53" s="10">
        <f>LN(F58/F53)</f>
        <v>1.0515756477027217E-2</v>
      </c>
      <c r="O53" s="4">
        <f>A813</f>
        <v>45469</v>
      </c>
      <c r="P53" s="10">
        <f>(F813-F808)/F808</f>
        <v>-1.6639056707874827E-3</v>
      </c>
      <c r="R53" s="10">
        <f>LN(F813/F808)</f>
        <v>-1.6652914993000438E-3</v>
      </c>
      <c r="U53" s="4">
        <f>A939</f>
        <v>45650</v>
      </c>
      <c r="V53" s="10">
        <f>(F939-F934)/F934</f>
        <v>-1.7469148027540852E-3</v>
      </c>
      <c r="X53" s="10">
        <f>LN(F939/F934)</f>
        <v>-1.7484424377762283E-3</v>
      </c>
      <c r="AA53" s="4">
        <f>A999</f>
        <v>45741</v>
      </c>
      <c r="AB53" s="10">
        <f>(F999-F994)/F994</f>
        <v>2.885120278516589E-2</v>
      </c>
      <c r="AD53" s="10">
        <f>LN(F999/F994)</f>
        <v>2.8442842688466741E-2</v>
      </c>
      <c r="AG53" s="4">
        <f>A1062</f>
        <v>45833</v>
      </c>
      <c r="AH53" s="10">
        <f>(F1062-F1058)/F1058</f>
        <v>1.8607677167240294E-2</v>
      </c>
      <c r="AJ53" s="10">
        <f>LN(F1062/F1058)</f>
        <v>1.8436672419387359E-2</v>
      </c>
      <c r="AM53" s="4">
        <f>A1188</f>
        <v>46014</v>
      </c>
      <c r="AN53" s="10">
        <f>(F1188-F1183)/F1183</f>
        <v>1.6106766979696888E-2</v>
      </c>
      <c r="AP53" s="10">
        <f>LN(F1188/F1183)</f>
        <v>1.5978429245122043E-2</v>
      </c>
    </row>
    <row r="54" spans="1:42" x14ac:dyDescent="0.35">
      <c r="A54" s="4">
        <v>44365</v>
      </c>
      <c r="B54" s="5">
        <v>4204.7798000000003</v>
      </c>
      <c r="C54" s="5">
        <v>4204.7798000000003</v>
      </c>
      <c r="D54" s="5">
        <v>4164.3999000000003</v>
      </c>
      <c r="E54" s="5">
        <v>4166.4502000000002</v>
      </c>
      <c r="F54" s="5">
        <v>4166.4502000000002</v>
      </c>
      <c r="G54" s="7">
        <v>6817010000</v>
      </c>
      <c r="I54" s="4">
        <f>A59</f>
        <v>44372</v>
      </c>
      <c r="J54" s="10">
        <f>(F59-F54)/F54</f>
        <v>2.7421424597850706E-2</v>
      </c>
      <c r="L54" s="10">
        <f>LN(F59/F54)</f>
        <v>2.7052192053237924E-2</v>
      </c>
      <c r="O54" s="4">
        <f>A814</f>
        <v>45470</v>
      </c>
      <c r="P54" s="10">
        <f>(F814-F809)/F809</f>
        <v>1.7723184511411244E-3</v>
      </c>
      <c r="R54" s="10">
        <f>LN(F814/F809)</f>
        <v>1.7707497480158305E-3</v>
      </c>
      <c r="U54" s="4">
        <f>A940</f>
        <v>45652</v>
      </c>
      <c r="V54" s="10">
        <f>(F940-F936)/F936</f>
        <v>2.9062105356291217E-2</v>
      </c>
      <c r="X54" s="10">
        <f>LN(F940/F936)</f>
        <v>2.8647810090183048E-2</v>
      </c>
      <c r="AA54" s="4">
        <f>A1000</f>
        <v>45742</v>
      </c>
      <c r="AB54" s="10">
        <f>(F1000-F995)/F995</f>
        <v>6.5036676539877714E-3</v>
      </c>
      <c r="AD54" s="10">
        <f>LN(F1000/F995)</f>
        <v>6.4826100592644213E-3</v>
      </c>
      <c r="AG54" s="4">
        <f>A1063</f>
        <v>45834</v>
      </c>
      <c r="AH54" s="10">
        <f>(F1063-F1058)/F1058</f>
        <v>2.6777023630725625E-2</v>
      </c>
      <c r="AJ54" s="10">
        <f>LN(F1063/F1058)</f>
        <v>2.642479309008636E-2</v>
      </c>
      <c r="AM54" s="4">
        <f>A1189</f>
        <v>46015</v>
      </c>
      <c r="AN54" s="10">
        <f>(F1189-F1184)/F1184</f>
        <v>3.1335533321464826E-2</v>
      </c>
      <c r="AP54" s="10">
        <f>LN(F1189/F1184)</f>
        <v>3.0854596629938346E-2</v>
      </c>
    </row>
    <row r="55" spans="1:42" x14ac:dyDescent="0.35">
      <c r="A55" s="4">
        <v>44368</v>
      </c>
      <c r="B55" s="5">
        <v>4173.3999000000003</v>
      </c>
      <c r="C55" s="5">
        <v>4226.2402000000002</v>
      </c>
      <c r="D55" s="5">
        <v>4173.3999000000003</v>
      </c>
      <c r="E55" s="5">
        <v>4224.79</v>
      </c>
      <c r="F55" s="5">
        <v>4224.79</v>
      </c>
      <c r="G55" s="7">
        <v>4128950000</v>
      </c>
      <c r="I55" s="4">
        <f>A60</f>
        <v>44375</v>
      </c>
      <c r="J55" s="10">
        <f>(F60-F55)/F55</f>
        <v>1.557944891935467E-2</v>
      </c>
      <c r="L55" s="10">
        <f>LN(F60/F55)</f>
        <v>1.545933523537138E-2</v>
      </c>
      <c r="O55" s="4">
        <f>A815</f>
        <v>45471</v>
      </c>
      <c r="P55" s="10">
        <f>(F815-F810)/F810</f>
        <v>-7.576189971560017E-4</v>
      </c>
      <c r="R55" s="10">
        <f>LN(F815/F810)</f>
        <v>-7.5790613546519541E-4</v>
      </c>
      <c r="U55" s="4">
        <f>A941</f>
        <v>45653</v>
      </c>
      <c r="V55" s="10">
        <f>(F941-F937)/F937</f>
        <v>6.7426590329774288E-3</v>
      </c>
      <c r="X55" s="10">
        <f>LN(F941/F937)</f>
        <v>6.720028975116049E-3</v>
      </c>
      <c r="AA55" s="4">
        <f>A1001</f>
        <v>45743</v>
      </c>
      <c r="AB55" s="10">
        <f>(F1001-F996)/F996</f>
        <v>5.3718153562612976E-3</v>
      </c>
      <c r="AD55" s="10">
        <f>LN(F1001/F996)</f>
        <v>5.357438619285922E-3</v>
      </c>
      <c r="AG55" s="4">
        <f>A1064</f>
        <v>45835</v>
      </c>
      <c r="AH55" s="10">
        <f>(F1064-F1059)/F1059</f>
        <v>3.4389327944091344E-2</v>
      </c>
      <c r="AJ55" s="10">
        <f>LN(F1064/F1059)</f>
        <v>3.3811231276205257E-2</v>
      </c>
      <c r="AM55" s="4">
        <f>A1190</f>
        <v>46017</v>
      </c>
      <c r="AN55" s="10">
        <f>(F1190-F1186)/F1186</f>
        <v>1.3964430463091712E-2</v>
      </c>
      <c r="AP55" s="10">
        <f>LN(F1190/F1186)</f>
        <v>1.3867826114963022E-2</v>
      </c>
    </row>
    <row r="56" spans="1:42" x14ac:dyDescent="0.35">
      <c r="A56" s="4">
        <v>44369</v>
      </c>
      <c r="B56" s="5">
        <v>4224.6099000000004</v>
      </c>
      <c r="C56" s="5">
        <v>4255.8397999999997</v>
      </c>
      <c r="D56" s="5">
        <v>4217.2700000000004</v>
      </c>
      <c r="E56" s="5">
        <v>4246.4399000000003</v>
      </c>
      <c r="F56" s="5">
        <v>4246.4399000000003</v>
      </c>
      <c r="G56" s="7">
        <v>3828390000</v>
      </c>
      <c r="I56" s="4">
        <f>A61</f>
        <v>44376</v>
      </c>
      <c r="J56" s="10">
        <f>(F61-F56)/F56</f>
        <v>1.068186553164204E-2</v>
      </c>
      <c r="L56" s="10">
        <f>LN(F61/F56)</f>
        <v>1.0625217453730077E-2</v>
      </c>
      <c r="O56" s="4">
        <f>A816</f>
        <v>45474</v>
      </c>
      <c r="P56" s="10">
        <f>(F816-F811)/F811</f>
        <v>4.9963929940252515E-3</v>
      </c>
      <c r="R56" s="10">
        <f>LN(F816/F811)</f>
        <v>4.983952443927059E-3</v>
      </c>
      <c r="U56" s="4">
        <f>A942</f>
        <v>45656</v>
      </c>
      <c r="V56" s="10">
        <f>(F942-F938)/F938</f>
        <v>-1.1236879087017012E-2</v>
      </c>
      <c r="X56" s="10">
        <f>LN(F942/F938)</f>
        <v>-1.130048978555767E-2</v>
      </c>
      <c r="AA56" s="4">
        <f>A1002</f>
        <v>45744</v>
      </c>
      <c r="AB56" s="10">
        <f>(F1002-F997)/F997</f>
        <v>-1.5283507977268629E-2</v>
      </c>
      <c r="AD56" s="10">
        <f>LN(F1002/F997)</f>
        <v>-1.5401504597349408E-2</v>
      </c>
      <c r="AG56" s="4">
        <f>A1065</f>
        <v>45838</v>
      </c>
      <c r="AH56" s="10">
        <f>(F1065-F1060)/F1060</f>
        <v>2.9838212529077455E-2</v>
      </c>
      <c r="AJ56" s="10">
        <f>LN(F1065/F1060)</f>
        <v>2.9401714689453042E-2</v>
      </c>
      <c r="AM56" s="4">
        <f>A1191</f>
        <v>46020</v>
      </c>
      <c r="AN56" s="10">
        <f>(F1191-F1187)/F1187</f>
        <v>3.961625183386901E-3</v>
      </c>
      <c r="AP56" s="10">
        <f>LN(F1191/F1187)</f>
        <v>3.9537986101634455E-3</v>
      </c>
    </row>
    <row r="57" spans="1:42" x14ac:dyDescent="0.35">
      <c r="A57" s="4">
        <v>44370</v>
      </c>
      <c r="B57" s="5">
        <v>4249.2700000000004</v>
      </c>
      <c r="C57" s="5">
        <v>4256.6000999999997</v>
      </c>
      <c r="D57" s="5">
        <v>4241.4301999999998</v>
      </c>
      <c r="E57" s="5">
        <v>4241.8397999999997</v>
      </c>
      <c r="F57" s="5">
        <v>4241.8397999999997</v>
      </c>
      <c r="G57" s="7">
        <v>3730350000</v>
      </c>
      <c r="I57" s="4">
        <f>A62</f>
        <v>44377</v>
      </c>
      <c r="J57" s="10">
        <f>(F62-F57)/F57</f>
        <v>1.3121711951498088E-2</v>
      </c>
      <c r="L57" s="10">
        <f>LN(F62/F57)</f>
        <v>1.3036368050591924E-2</v>
      </c>
      <c r="O57" s="4">
        <f>A817</f>
        <v>45475</v>
      </c>
      <c r="P57" s="10">
        <f>(F817-F812)/F812</f>
        <v>7.2605272067916334E-3</v>
      </c>
      <c r="R57" s="10">
        <f>LN(F817/F812)</f>
        <v>7.2342964685995961E-3</v>
      </c>
      <c r="U57" s="4">
        <f>A943</f>
        <v>45657</v>
      </c>
      <c r="V57" s="10">
        <f>(F943-F939)/F939</f>
        <v>-2.6226664061827415E-2</v>
      </c>
      <c r="X57" s="10">
        <f>LN(F943/F939)</f>
        <v>-2.6576717064389334E-2</v>
      </c>
      <c r="AA57" s="4">
        <f>A1003</f>
        <v>45747</v>
      </c>
      <c r="AB57" s="10">
        <f>(F1003-F998)/F998</f>
        <v>-2.6999187768824325E-2</v>
      </c>
      <c r="AD57" s="10">
        <f>LN(F1003/F998)</f>
        <v>-2.7370362026515736E-2</v>
      </c>
      <c r="AG57" s="4">
        <f>A1066</f>
        <v>45839</v>
      </c>
      <c r="AH57" s="10">
        <f>(F1066-F1061)/F1061</f>
        <v>1.7371383728931728E-2</v>
      </c>
      <c r="AJ57" s="10">
        <f>LN(F1066/F1061)</f>
        <v>1.7222226147319063E-2</v>
      </c>
      <c r="AM57" s="4">
        <f>A1192</f>
        <v>46021</v>
      </c>
      <c r="AN57" s="10">
        <f>(F1192-F1188)/F1188</f>
        <v>-1.9609568452875958E-3</v>
      </c>
      <c r="AP57" s="10">
        <f>LN(F1192/F1188)</f>
        <v>-1.9628820383876078E-3</v>
      </c>
    </row>
    <row r="58" spans="1:42" x14ac:dyDescent="0.35">
      <c r="A58" s="4">
        <v>44371</v>
      </c>
      <c r="B58" s="5">
        <v>4256.9701999999997</v>
      </c>
      <c r="C58" s="5">
        <v>4271.2798000000003</v>
      </c>
      <c r="D58" s="5">
        <v>4256.9701999999997</v>
      </c>
      <c r="E58" s="5">
        <v>4266.4902000000002</v>
      </c>
      <c r="F58" s="5">
        <v>4266.4902000000002</v>
      </c>
      <c r="G58" s="7">
        <v>3816660000</v>
      </c>
      <c r="I58" s="4">
        <f>A63</f>
        <v>44378</v>
      </c>
      <c r="J58" s="10">
        <f>(F63-F58)/F58</f>
        <v>1.2527791579129871E-2</v>
      </c>
      <c r="L58" s="10">
        <f>LN(F63/F58)</f>
        <v>1.2449968095069498E-2</v>
      </c>
      <c r="O58" s="4">
        <f>A818</f>
        <v>45476</v>
      </c>
      <c r="P58" s="10">
        <f>(F818-F813)/F813</f>
        <v>1.0792475415624168E-2</v>
      </c>
      <c r="R58" s="10">
        <f>LN(F818/F813)</f>
        <v>1.0734652317039394E-2</v>
      </c>
      <c r="U58" s="4">
        <f>A944</f>
        <v>45659</v>
      </c>
      <c r="V58" s="10">
        <f>(F944-F940)/F940</f>
        <v>-2.7997927252361526E-2</v>
      </c>
      <c r="X58" s="10">
        <f>LN(F944/F940)</f>
        <v>-2.8397342067553448E-2</v>
      </c>
      <c r="AA58" s="4">
        <f>A1004</f>
        <v>45748</v>
      </c>
      <c r="AB58" s="10">
        <f>(F1004-F999)/F999</f>
        <v>-2.4855253907632539E-2</v>
      </c>
      <c r="AD58" s="10">
        <f>LN(F1004/F999)</f>
        <v>-2.5169361472385261E-2</v>
      </c>
      <c r="AG58" s="4">
        <f>A1067</f>
        <v>45840</v>
      </c>
      <c r="AH58" s="10">
        <f>(F1067-F1062)/F1062</f>
        <v>2.2202255941989116E-2</v>
      </c>
      <c r="AJ58" s="10">
        <f>LN(F1067/F1062)</f>
        <v>2.1959374297356015E-2</v>
      </c>
      <c r="AM58" s="4">
        <f>A1193</f>
        <v>46022</v>
      </c>
      <c r="AN58" s="10">
        <f>(F1193-F1189)/F1189</f>
        <v>-1.2485455600737286E-2</v>
      </c>
      <c r="AP58" s="10">
        <f>LN(F1193/F1189)</f>
        <v>-1.2564053809741038E-2</v>
      </c>
    </row>
    <row r="59" spans="1:42" x14ac:dyDescent="0.35">
      <c r="A59" s="4">
        <v>44372</v>
      </c>
      <c r="B59" s="5">
        <v>4274.4502000000002</v>
      </c>
      <c r="C59" s="5">
        <v>4286.1201000000001</v>
      </c>
      <c r="D59" s="5">
        <v>4271.1602000000003</v>
      </c>
      <c r="E59" s="5">
        <v>4280.7002000000002</v>
      </c>
      <c r="F59" s="5">
        <v>4280.7002000000002</v>
      </c>
      <c r="G59" s="7">
        <v>7341450000</v>
      </c>
      <c r="I59" s="4">
        <f>A64</f>
        <v>44379</v>
      </c>
      <c r="J59" s="10">
        <f>(F64-F59)/F59</f>
        <v>1.673548640477077E-2</v>
      </c>
      <c r="L59" s="10">
        <f>LN(F64/F59)</f>
        <v>1.6596991205917518E-2</v>
      </c>
      <c r="O59" s="4">
        <f>A819</f>
        <v>45478</v>
      </c>
      <c r="P59" s="10">
        <f>(F819-F815)/F815</f>
        <v>1.9542219731598826E-2</v>
      </c>
      <c r="R59" s="10">
        <f>LN(F819/F815)</f>
        <v>1.9353722368730977E-2</v>
      </c>
      <c r="U59" s="4">
        <f>A945</f>
        <v>45660</v>
      </c>
      <c r="V59" s="10">
        <f>(F945-F941)/F941</f>
        <v>-4.7513584270005025E-3</v>
      </c>
      <c r="X59" s="10">
        <f>LN(F945/F941)</f>
        <v>-4.7626820129664767E-3</v>
      </c>
      <c r="AA59" s="4">
        <f>A1005</f>
        <v>45749</v>
      </c>
      <c r="AB59" s="10">
        <f>(F1005-F1000)/F1000</f>
        <v>-7.2178842751345566E-3</v>
      </c>
      <c r="AD59" s="10">
        <f>LN(F1005/F1000)</f>
        <v>-7.24405922975327E-3</v>
      </c>
      <c r="AG59" s="4">
        <f>A1068</f>
        <v>45841</v>
      </c>
      <c r="AH59" s="10">
        <f>(F1068-F1063)/F1063</f>
        <v>2.2525590211397977E-2</v>
      </c>
      <c r="AJ59" s="10">
        <f>LN(F1068/F1063)</f>
        <v>2.2275635723258698E-2</v>
      </c>
      <c r="AM59" s="4">
        <f>A1194</f>
        <v>46024</v>
      </c>
      <c r="AN59" s="10">
        <f>(F1194-F1190)/F1190</f>
        <v>-1.0313177463487174E-2</v>
      </c>
      <c r="AP59" s="10">
        <f>LN(F1194/F1190)</f>
        <v>-1.0366726772039137E-2</v>
      </c>
    </row>
    <row r="60" spans="1:42" x14ac:dyDescent="0.35">
      <c r="A60" s="4">
        <v>44375</v>
      </c>
      <c r="B60" s="5">
        <v>4284.8999000000003</v>
      </c>
      <c r="C60" s="5">
        <v>4292.1400999999996</v>
      </c>
      <c r="D60" s="5">
        <v>4274.6698999999999</v>
      </c>
      <c r="E60" s="5">
        <v>4290.6099000000004</v>
      </c>
      <c r="F60" s="5">
        <v>4290.6099000000004</v>
      </c>
      <c r="G60" s="7">
        <v>4147890000</v>
      </c>
      <c r="I60" s="4">
        <f>A65</f>
        <v>44383</v>
      </c>
      <c r="J60" s="10">
        <f>(F65-F61)/F61</f>
        <v>1.2055594951097251E-2</v>
      </c>
      <c r="L60" s="10">
        <f>LN(F65/F61)</f>
        <v>1.198350507879033E-2</v>
      </c>
      <c r="O60" s="4">
        <f>A820</f>
        <v>45481</v>
      </c>
      <c r="P60" s="10">
        <f>(F820-F816)/F816</f>
        <v>1.7855469694761886E-2</v>
      </c>
      <c r="R60" s="10">
        <f>LN(F820/F816)</f>
        <v>1.7697933289394913E-2</v>
      </c>
      <c r="U60" s="4">
        <f>A946</f>
        <v>45663</v>
      </c>
      <c r="V60" s="10">
        <f>(F946-F942)/F942</f>
        <v>1.1586371481450081E-2</v>
      </c>
      <c r="X60" s="10">
        <f>LN(F946/F942)</f>
        <v>1.1519763482362213E-2</v>
      </c>
      <c r="AA60" s="4">
        <f>A1006</f>
        <v>45750</v>
      </c>
      <c r="AB60" s="10">
        <f>(F1006-F1001)/F1001</f>
        <v>-5.2129621395468916E-2</v>
      </c>
      <c r="AD60" s="10">
        <f>LN(F1006/F1001)</f>
        <v>-5.3537517505528938E-2</v>
      </c>
      <c r="AG60" s="4">
        <f>A1069</f>
        <v>45845</v>
      </c>
      <c r="AH60" s="10">
        <f>(F1069-F1065)/F1065</f>
        <v>4.033843817150916E-3</v>
      </c>
      <c r="AJ60" s="10">
        <f>LN(F1069/F1065)</f>
        <v>4.0257296826286034E-3</v>
      </c>
      <c r="AM60" s="4">
        <f>A1195</f>
        <v>46027</v>
      </c>
      <c r="AN60" s="10">
        <f>(F1195-F1191)/F1191</f>
        <v>-5.3439600870018372E-4</v>
      </c>
      <c r="AP60" s="10">
        <f>LN(F1195/F1191)</f>
        <v>-5.3453884913843067E-4</v>
      </c>
    </row>
    <row r="61" spans="1:42" x14ac:dyDescent="0.35">
      <c r="A61" s="4">
        <v>44376</v>
      </c>
      <c r="B61" s="5">
        <v>4293.21</v>
      </c>
      <c r="C61" s="5">
        <v>4300.5200000000004</v>
      </c>
      <c r="D61" s="5">
        <v>4287.04</v>
      </c>
      <c r="E61" s="5">
        <v>4291.7997999999998</v>
      </c>
      <c r="F61" s="5">
        <v>4291.7997999999998</v>
      </c>
      <c r="G61" s="7">
        <v>3707150000</v>
      </c>
      <c r="I61" s="4">
        <f>A66</f>
        <v>44384</v>
      </c>
      <c r="J61" s="10">
        <f>(F66-F62)/F62</f>
        <v>1.4108179173938315E-2</v>
      </c>
      <c r="L61" s="10">
        <f>LN(F66/F62)</f>
        <v>1.4009585054366194E-2</v>
      </c>
      <c r="O61" s="4">
        <f>A821</f>
        <v>45482</v>
      </c>
      <c r="P61" s="10">
        <f>(F821-F817)/F817</f>
        <v>1.2338006732171678E-2</v>
      </c>
      <c r="R61" s="10">
        <f>LN(F821/F817)</f>
        <v>1.2262513847314093E-2</v>
      </c>
      <c r="U61" s="4">
        <f>A947</f>
        <v>45664</v>
      </c>
      <c r="V61" s="10">
        <f>(F947-F943)/F943</f>
        <v>4.6585556156806714E-3</v>
      </c>
      <c r="X61" s="10">
        <f>LN(F947/F943)</f>
        <v>4.6477381283692122E-3</v>
      </c>
      <c r="AA61" s="4">
        <f>A1007</f>
        <v>45751</v>
      </c>
      <c r="AB61" s="10">
        <f>(F1007-F1002)/F1002</f>
        <v>-9.0819791841872402E-2</v>
      </c>
      <c r="AD61" s="10">
        <f>LN(F1007/F1002)</f>
        <v>-9.5211955654534233E-2</v>
      </c>
      <c r="AG61" s="4">
        <f>A1070</f>
        <v>45846</v>
      </c>
      <c r="AH61" s="10">
        <f>(F1070-F1066)/F1066</f>
        <v>4.4385538080305431E-3</v>
      </c>
      <c r="AJ61" s="10">
        <f>LN(F1070/F1066)</f>
        <v>4.4287324790180148E-3</v>
      </c>
      <c r="AM61" s="4">
        <f>A1196</f>
        <v>46028</v>
      </c>
      <c r="AN61" s="10">
        <f>(F1196-F1192)/F1192</f>
        <v>7.0443602007946339E-3</v>
      </c>
      <c r="AP61" s="10">
        <f>LN(F1196/F1192)</f>
        <v>7.0196646041005952E-3</v>
      </c>
    </row>
    <row r="62" spans="1:42" x14ac:dyDescent="0.35">
      <c r="A62" s="4">
        <v>44377</v>
      </c>
      <c r="B62" s="5">
        <v>4290.6499000000003</v>
      </c>
      <c r="C62" s="5">
        <v>4302.4301999999998</v>
      </c>
      <c r="D62" s="5">
        <v>4287.96</v>
      </c>
      <c r="E62" s="5">
        <v>4297.5</v>
      </c>
      <c r="F62" s="5">
        <v>4297.5</v>
      </c>
      <c r="G62" s="7">
        <v>4266040000</v>
      </c>
      <c r="I62" s="4">
        <f>A67</f>
        <v>44385</v>
      </c>
      <c r="J62" s="10">
        <f>(F67-F63)/F63</f>
        <v>2.0368338920638844E-4</v>
      </c>
      <c r="L62" s="10">
        <f>LN(F67/F63)</f>
        <v>2.0366264856107124E-4</v>
      </c>
      <c r="O62" s="4">
        <f>A822</f>
        <v>45483</v>
      </c>
      <c r="P62" s="10">
        <f>(F822-F818)/F818</f>
        <v>1.749861839039769E-2</v>
      </c>
      <c r="R62" s="10">
        <f>LN(F822/F818)</f>
        <v>1.7347280486416226E-2</v>
      </c>
      <c r="U62" s="4">
        <f>A948</f>
        <v>45665</v>
      </c>
      <c r="V62" s="10">
        <f>(F948-F943)/F943</f>
        <v>6.2261823036502337E-3</v>
      </c>
      <c r="X62" s="10">
        <f>LN(F948/F943)</f>
        <v>6.206879710155289E-3</v>
      </c>
      <c r="AA62" s="4">
        <f>A1008</f>
        <v>45754</v>
      </c>
      <c r="AB62" s="10">
        <f>(F1008-F1003)/F1003</f>
        <v>-9.7935634453243811E-2</v>
      </c>
      <c r="AD62" s="10">
        <f>LN(F1008/F1003)</f>
        <v>-0.10306940276613803</v>
      </c>
      <c r="AG62" s="4">
        <f>A1071</f>
        <v>45847</v>
      </c>
      <c r="AH62" s="10">
        <f>(F1071-F1067)/F1067</f>
        <v>5.7551763933567325E-3</v>
      </c>
      <c r="AJ62" s="10">
        <f>LN(F1071/F1067)</f>
        <v>5.7386786337768319E-3</v>
      </c>
      <c r="AM62" s="4">
        <f>A1197</f>
        <v>46029</v>
      </c>
      <c r="AN62" s="10">
        <f>(F1197-F1193)/F1193</f>
        <v>1.101894675334158E-2</v>
      </c>
      <c r="AP62" s="10">
        <f>LN(F1197/F1193)</f>
        <v>1.0958680469399514E-2</v>
      </c>
    </row>
    <row r="63" spans="1:42" x14ac:dyDescent="0.35">
      <c r="A63" s="4">
        <v>44378</v>
      </c>
      <c r="B63" s="5">
        <v>4300.7299999999996</v>
      </c>
      <c r="C63" s="5">
        <v>4320.6602000000003</v>
      </c>
      <c r="D63" s="5">
        <v>4300.7299999999996</v>
      </c>
      <c r="E63" s="5">
        <v>4319.9399000000003</v>
      </c>
      <c r="F63" s="5">
        <v>4319.9399000000003</v>
      </c>
      <c r="G63" s="7">
        <v>3788230000</v>
      </c>
      <c r="I63" s="4">
        <f>A68</f>
        <v>44386</v>
      </c>
      <c r="J63" s="10">
        <f>(F68-F64)/F64</f>
        <v>3.9541949367096841E-3</v>
      </c>
      <c r="L63" s="10">
        <f>LN(F68/F64)</f>
        <v>3.9463976557978847E-3</v>
      </c>
      <c r="O63" s="4">
        <f>A823</f>
        <v>45484</v>
      </c>
      <c r="P63" s="10">
        <f>(F823-F818)/F818</f>
        <v>8.5822337647325671E-3</v>
      </c>
      <c r="R63" s="10">
        <f>LN(F823/F818)</f>
        <v>8.5456157569154256E-3</v>
      </c>
      <c r="U63" s="4">
        <f>A949</f>
        <v>45667</v>
      </c>
      <c r="V63" s="10">
        <f>(F949-F945)/F945</f>
        <v>-1.9424615709473778E-2</v>
      </c>
      <c r="X63" s="10">
        <f>LN(F949/F945)</f>
        <v>-1.9615752781972678E-2</v>
      </c>
      <c r="AA63" s="4">
        <f>A1009</f>
        <v>45755</v>
      </c>
      <c r="AB63" s="10">
        <f>(F1009-F1004)/F1004</f>
        <v>-0.11544323487701143</v>
      </c>
      <c r="AD63" s="10">
        <f>LN(F1009/F1004)</f>
        <v>-0.12266858980113186</v>
      </c>
      <c r="AG63" s="4">
        <f>A1072</f>
        <v>45848</v>
      </c>
      <c r="AH63" s="10">
        <f>(F1072-F1068)/F1068</f>
        <v>1.7675396057314591E-4</v>
      </c>
      <c r="AJ63" s="10">
        <f>LN(F1072/F1068)</f>
        <v>1.7673834143221991E-4</v>
      </c>
      <c r="AM63" s="4">
        <f>A1198</f>
        <v>46030</v>
      </c>
      <c r="AN63" s="10">
        <f>(F1198-F1193)/F1193</f>
        <v>1.10963406617486E-2</v>
      </c>
      <c r="AP63" s="10">
        <f>LN(F1198/F1193)</f>
        <v>1.1035227943152934E-2</v>
      </c>
    </row>
    <row r="64" spans="1:42" x14ac:dyDescent="0.35">
      <c r="A64" s="4">
        <v>44379</v>
      </c>
      <c r="B64" s="5">
        <v>4326.6000999999997</v>
      </c>
      <c r="C64" s="5">
        <v>4355.4301999999998</v>
      </c>
      <c r="D64" s="5">
        <v>4326.6000999999997</v>
      </c>
      <c r="E64" s="5">
        <v>4352.3397999999997</v>
      </c>
      <c r="F64" s="5">
        <v>4352.3397999999997</v>
      </c>
      <c r="G64" s="7">
        <v>3225840000</v>
      </c>
      <c r="I64" s="4">
        <f>A69</f>
        <v>44389</v>
      </c>
      <c r="J64" s="10">
        <f>(F69-F64)/F64</f>
        <v>7.4190209137623324E-3</v>
      </c>
      <c r="L64" s="10">
        <f>LN(F69/F64)</f>
        <v>7.3916353441002306E-3</v>
      </c>
      <c r="O64" s="4">
        <f>A824</f>
        <v>45485</v>
      </c>
      <c r="P64" s="10">
        <f>(F824-F819)/F819</f>
        <v>8.6507198182694187E-3</v>
      </c>
      <c r="R64" s="10">
        <f>LN(F824/F819)</f>
        <v>8.6135167432061753E-3</v>
      </c>
      <c r="U64" s="4">
        <f>A950</f>
        <v>45670</v>
      </c>
      <c r="V64" s="10">
        <f>(F950-F946)/F946</f>
        <v>-2.328884561799998E-2</v>
      </c>
      <c r="X64" s="10">
        <f>LN(F950/F946)</f>
        <v>-2.3564316114754277E-2</v>
      </c>
      <c r="AA64" s="4">
        <f>A1010</f>
        <v>45756</v>
      </c>
      <c r="AB64" s="10">
        <f>(F1010-F1005)/F1005</f>
        <v>-3.7748443820071462E-2</v>
      </c>
      <c r="AD64" s="10">
        <f>LN(F1010/F1005)</f>
        <v>-3.847936958921408E-2</v>
      </c>
      <c r="AG64" s="4">
        <f>A1073</f>
        <v>45849</v>
      </c>
      <c r="AH64" s="10">
        <f>(F1073-F1068)/F1068</f>
        <v>-3.1213580526430048E-3</v>
      </c>
      <c r="AJ64" s="10">
        <f>LN(F1073/F1068)</f>
        <v>-3.1262396514813232E-3</v>
      </c>
      <c r="AM64" s="4">
        <f>A1199</f>
        <v>46031</v>
      </c>
      <c r="AN64" s="10">
        <f>(F1199-F1194)/F1194</f>
        <v>1.5719190556518055E-2</v>
      </c>
      <c r="AP64" s="10">
        <f>LN(F1199/F1194)</f>
        <v>1.5596923706774164E-2</v>
      </c>
    </row>
    <row r="65" spans="1:42" x14ac:dyDescent="0.35">
      <c r="A65" s="4">
        <v>44383</v>
      </c>
      <c r="B65" s="5">
        <v>4356.46</v>
      </c>
      <c r="C65" s="5">
        <v>4356.46</v>
      </c>
      <c r="D65" s="5">
        <v>4314.3701000000001</v>
      </c>
      <c r="E65" s="5">
        <v>4343.54</v>
      </c>
      <c r="F65" s="5">
        <v>4343.54</v>
      </c>
      <c r="G65" s="7">
        <v>4309570000</v>
      </c>
      <c r="I65" s="4">
        <f>A70</f>
        <v>44390</v>
      </c>
      <c r="J65" s="10">
        <f>(F70-F65)/F65</f>
        <v>5.9099260050558006E-3</v>
      </c>
      <c r="L65" s="10">
        <f>LN(F70/F65)</f>
        <v>5.8925308945929041E-3</v>
      </c>
      <c r="O65" s="4">
        <f>A825</f>
        <v>45488</v>
      </c>
      <c r="P65" s="10">
        <f>(F825-F820)/F820</f>
        <v>1.0474012211453543E-2</v>
      </c>
      <c r="R65" s="10">
        <f>LN(F825/F820)</f>
        <v>1.0419539778682653E-2</v>
      </c>
      <c r="U65" s="4">
        <f>A951</f>
        <v>45671</v>
      </c>
      <c r="V65" s="10">
        <f>(F951-F947)/F947</f>
        <v>-1.1189586486769789E-2</v>
      </c>
      <c r="X65" s="10">
        <f>LN(F951/F947)</f>
        <v>-1.1252660868520814E-2</v>
      </c>
      <c r="AA65" s="4">
        <f>A1011</f>
        <v>45757</v>
      </c>
      <c r="AB65" s="10">
        <f>(F1011-F1006)/F1006</f>
        <v>-2.3806119499232958E-2</v>
      </c>
      <c r="AD65" s="10">
        <f>LN(F1011/F1006)</f>
        <v>-2.409406424289209E-2</v>
      </c>
      <c r="AG65" s="4">
        <f>A1074</f>
        <v>45852</v>
      </c>
      <c r="AH65" s="10">
        <f>(F1074-F1069)/F1069</f>
        <v>6.1926523038597445E-3</v>
      </c>
      <c r="AJ65" s="10">
        <f>LN(F1074/F1069)</f>
        <v>6.1735566272891011E-3</v>
      </c>
      <c r="AM65" s="4">
        <f>A1200</f>
        <v>46034</v>
      </c>
      <c r="AN65" s="10">
        <f>(F1200-F1195)/F1195</f>
        <v>1.0898240693656058E-2</v>
      </c>
      <c r="AP65" s="10">
        <f>LN(F1200/F1195)</f>
        <v>1.0839282839686189E-2</v>
      </c>
    </row>
    <row r="66" spans="1:42" x14ac:dyDescent="0.35">
      <c r="A66" s="4">
        <v>44384</v>
      </c>
      <c r="B66" s="5">
        <v>4351.0097999999998</v>
      </c>
      <c r="C66" s="5">
        <v>4361.8798999999999</v>
      </c>
      <c r="D66" s="5">
        <v>4329.79</v>
      </c>
      <c r="E66" s="5">
        <v>4358.1298999999999</v>
      </c>
      <c r="F66" s="5">
        <v>4358.1298999999999</v>
      </c>
      <c r="G66" s="7">
        <v>4037380000</v>
      </c>
      <c r="I66" s="4">
        <f>A71</f>
        <v>44391</v>
      </c>
      <c r="J66" s="10">
        <f>(F71-F66)/F66</f>
        <v>3.7102840830879938E-3</v>
      </c>
      <c r="L66" s="10">
        <f>LN(F71/F66)</f>
        <v>3.7034179573766225E-3</v>
      </c>
      <c r="O66" s="4">
        <f>A826</f>
        <v>45489</v>
      </c>
      <c r="P66" s="10">
        <f>(F826-F821)/F821</f>
        <v>1.6177250052896133E-2</v>
      </c>
      <c r="R66" s="10">
        <f>LN(F826/F821)</f>
        <v>1.6047792653618862E-2</v>
      </c>
      <c r="U66" s="4">
        <f>A952</f>
        <v>45672</v>
      </c>
      <c r="V66" s="10">
        <f>(F952-F948)/F948</f>
        <v>5.3495881383855458E-3</v>
      </c>
      <c r="X66" s="10">
        <f>LN(F952/F948)</f>
        <v>5.3353299195547047E-3</v>
      </c>
      <c r="AA66" s="4">
        <f>A1012</f>
        <v>45758</v>
      </c>
      <c r="AB66" s="10">
        <f>(F1012-F1007)/F1007</f>
        <v>5.7011279739159072E-2</v>
      </c>
      <c r="AD66" s="10">
        <f>LN(F1012/F1007)</f>
        <v>5.5445378296779715E-2</v>
      </c>
      <c r="AG66" s="4">
        <f>A1075</f>
        <v>45853</v>
      </c>
      <c r="AH66" s="10">
        <f>(F1075-F1070)/F1070</f>
        <v>2.929843611457256E-3</v>
      </c>
      <c r="AJ66" s="10">
        <f>LN(F1075/F1070)</f>
        <v>2.9255599845285549E-3</v>
      </c>
      <c r="AM66" s="4">
        <f>A1201</f>
        <v>46035</v>
      </c>
      <c r="AN66" s="10">
        <f>(F1201-F1196)/F1196</f>
        <v>2.7243903434326648E-3</v>
      </c>
      <c r="AP66" s="10">
        <f>LN(F1201/F1196)</f>
        <v>2.7206859187348872E-3</v>
      </c>
    </row>
    <row r="67" spans="1:42" x14ac:dyDescent="0.35">
      <c r="A67" s="4">
        <v>44385</v>
      </c>
      <c r="B67" s="5">
        <v>4321.0698000000002</v>
      </c>
      <c r="C67" s="5">
        <v>4330.8798999999999</v>
      </c>
      <c r="D67" s="5">
        <v>4289.3701000000001</v>
      </c>
      <c r="E67" s="5">
        <v>4320.8198000000002</v>
      </c>
      <c r="F67" s="5">
        <v>4320.8198000000002</v>
      </c>
      <c r="G67" s="7">
        <v>4347500000</v>
      </c>
      <c r="I67" s="4">
        <f>A72</f>
        <v>44392</v>
      </c>
      <c r="J67" s="10">
        <f>(F72-F67)/F67</f>
        <v>9.074666802813677E-3</v>
      </c>
      <c r="L67" s="10">
        <f>LN(F72/F67)</f>
        <v>9.0337394292008804E-3</v>
      </c>
      <c r="O67" s="4">
        <f>A827</f>
        <v>45490</v>
      </c>
      <c r="P67" s="10">
        <f>(F827-F822)/F822</f>
        <v>-8.1009810912498776E-3</v>
      </c>
      <c r="R67" s="10">
        <f>LN(F827/F822)</f>
        <v>-8.1339723336622313E-3</v>
      </c>
      <c r="U67" s="4">
        <f>A953</f>
        <v>45673</v>
      </c>
      <c r="V67" s="10">
        <f>(F953-F948)/F948</f>
        <v>3.2255818865373617E-3</v>
      </c>
      <c r="X67" s="10">
        <f>LN(F953/F948)</f>
        <v>3.2203908570158776E-3</v>
      </c>
      <c r="AA67" s="4">
        <f>A1013</f>
        <v>45761</v>
      </c>
      <c r="AB67" s="10">
        <f>(F1013-F1008)/F1008</f>
        <v>6.7898701170428122E-2</v>
      </c>
      <c r="AD67" s="10">
        <f>LN(F1013/F1008)</f>
        <v>6.569288694818419E-2</v>
      </c>
      <c r="AG67" s="4">
        <f>A1076</f>
        <v>45854</v>
      </c>
      <c r="AH67" s="10">
        <f>(F1076-F1071)/F1071</f>
        <v>7.0314822323099051E-5</v>
      </c>
      <c r="AJ67" s="10">
        <f>LN(F1076/F1071)</f>
        <v>7.031235035187189E-5</v>
      </c>
      <c r="AM67" s="4">
        <f>A1202</f>
        <v>46036</v>
      </c>
      <c r="AN67" s="10">
        <f>(F1202-F1197)/F1197</f>
        <v>8.1923958718726434E-4</v>
      </c>
      <c r="AP67" s="10">
        <f>LN(F1202/F1197)</f>
        <v>8.1890419360268626E-4</v>
      </c>
    </row>
    <row r="68" spans="1:42" x14ac:dyDescent="0.35">
      <c r="A68" s="4">
        <v>44386</v>
      </c>
      <c r="B68" s="5">
        <v>4329.3798999999999</v>
      </c>
      <c r="C68" s="5">
        <v>4371.6000999999997</v>
      </c>
      <c r="D68" s="5">
        <v>4329.3798999999999</v>
      </c>
      <c r="E68" s="5">
        <v>4369.5497999999998</v>
      </c>
      <c r="F68" s="5">
        <v>4369.5497999999998</v>
      </c>
      <c r="G68" s="7">
        <v>3531120000</v>
      </c>
      <c r="I68" s="4">
        <f>A73</f>
        <v>44393</v>
      </c>
      <c r="J68" s="10">
        <f>(F73-F68)/F68</f>
        <v>-9.7011367166474505E-3</v>
      </c>
      <c r="L68" s="10">
        <f>LN(F73/F68)</f>
        <v>-9.748499306338981E-3</v>
      </c>
      <c r="O68" s="4">
        <f>A828</f>
        <v>45491</v>
      </c>
      <c r="P68" s="10">
        <f>(F828-F823)/F823</f>
        <v>-7.1537136451704569E-3</v>
      </c>
      <c r="R68" s="10">
        <f>LN(F828/F823)</f>
        <v>-7.1794241450423135E-3</v>
      </c>
      <c r="U68" s="4">
        <f>A954</f>
        <v>45674</v>
      </c>
      <c r="V68" s="10">
        <f>(F954-F949)/F949</f>
        <v>2.9109153189269387E-2</v>
      </c>
      <c r="X68" s="10">
        <f>LN(F954/F949)</f>
        <v>2.8693528183651708E-2</v>
      </c>
      <c r="AA68" s="4">
        <f>A1014</f>
        <v>45762</v>
      </c>
      <c r="AB68" s="10">
        <f>(F1014-F1009)/F1009</f>
        <v>8.3058198552210805E-2</v>
      </c>
      <c r="AD68" s="10">
        <f>LN(F1014/F1009)</f>
        <v>7.9788704850360354E-2</v>
      </c>
      <c r="AG68" s="4">
        <f>A1077</f>
        <v>45855</v>
      </c>
      <c r="AH68" s="10">
        <f>(F1077-F1072)/F1072</f>
        <v>2.6908697770546015E-3</v>
      </c>
      <c r="AJ68" s="10">
        <f>LN(F1077/F1072)</f>
        <v>2.6872558685625738E-3</v>
      </c>
      <c r="AM68" s="4">
        <f>A1203</f>
        <v>46037</v>
      </c>
      <c r="AN68" s="10">
        <f>(F1203-F1198)/F1198</f>
        <v>3.3244720044614449E-3</v>
      </c>
      <c r="AP68" s="10">
        <f>LN(F1203/F1198)</f>
        <v>3.3189581644321748E-3</v>
      </c>
    </row>
    <row r="69" spans="1:42" x14ac:dyDescent="0.35">
      <c r="A69" s="4">
        <v>44389</v>
      </c>
      <c r="B69" s="5">
        <v>4372.4102000000003</v>
      </c>
      <c r="C69" s="5">
        <v>4386.6801999999998</v>
      </c>
      <c r="D69" s="5">
        <v>4364.0298000000003</v>
      </c>
      <c r="E69" s="5">
        <v>4384.6298999999999</v>
      </c>
      <c r="F69" s="5">
        <v>4384.6298999999999</v>
      </c>
      <c r="G69" s="7">
        <v>3384460000</v>
      </c>
      <c r="I69" s="4">
        <f>A74</f>
        <v>44396</v>
      </c>
      <c r="J69" s="10">
        <f>(F74-F69)/F69</f>
        <v>-2.8768608269537123E-2</v>
      </c>
      <c r="L69" s="10">
        <f>LN(F74/F69)</f>
        <v>-2.919053657729211E-2</v>
      </c>
      <c r="O69" s="4">
        <f>A829</f>
        <v>45492</v>
      </c>
      <c r="P69" s="10">
        <f>(F829-F824)/F824</f>
        <v>-1.9651508460710163E-2</v>
      </c>
      <c r="R69" s="10">
        <f>LN(F829/F824)</f>
        <v>-1.9847166917978321E-2</v>
      </c>
      <c r="U69" s="4">
        <f>A955</f>
        <v>45678</v>
      </c>
      <c r="V69" s="10">
        <f>(F955-F951)/F951</f>
        <v>3.5312882268839239E-2</v>
      </c>
      <c r="X69" s="10">
        <f>LN(F955/F951)</f>
        <v>3.4703682742400925E-2</v>
      </c>
      <c r="AA69" s="4">
        <f>A1015</f>
        <v>45763</v>
      </c>
      <c r="AB69" s="10">
        <f>(F1015-F1010)/F1010</f>
        <v>-3.3205611852986365E-2</v>
      </c>
      <c r="AD69" s="10">
        <f>LN(F1015/F1010)</f>
        <v>-3.3769434734184325E-2</v>
      </c>
      <c r="AG69" s="4">
        <f>A1078</f>
        <v>45856</v>
      </c>
      <c r="AH69" s="10">
        <f>(F1078-F1073)/F1073</f>
        <v>5.917169216022998E-3</v>
      </c>
      <c r="AJ69" s="10">
        <f>LN(F1078/F1073)</f>
        <v>5.8997315242933874E-3</v>
      </c>
      <c r="AM69" s="4">
        <f>A1204</f>
        <v>46038</v>
      </c>
      <c r="AN69" s="10">
        <f>(F1204-F1199)/F1199</f>
        <v>-3.7710228061756056E-3</v>
      </c>
      <c r="AP69" s="10">
        <f>LN(F1204/F1199)</f>
        <v>-3.7781510388060434E-3</v>
      </c>
    </row>
    <row r="70" spans="1:42" x14ac:dyDescent="0.35">
      <c r="A70" s="4">
        <v>44390</v>
      </c>
      <c r="B70" s="5">
        <v>4381.0698000000002</v>
      </c>
      <c r="C70" s="5">
        <v>4392.3701000000001</v>
      </c>
      <c r="D70" s="5">
        <v>4366.9198999999999</v>
      </c>
      <c r="E70" s="5">
        <v>4369.21</v>
      </c>
      <c r="F70" s="5">
        <v>4369.21</v>
      </c>
      <c r="G70" s="7">
        <v>3695430000</v>
      </c>
      <c r="I70" s="4">
        <f>A75</f>
        <v>44397</v>
      </c>
      <c r="J70" s="10">
        <f>(F75-F70)/F70</f>
        <v>-1.0562527321872911E-2</v>
      </c>
      <c r="L70" s="10">
        <f>LN(F75/F70)</f>
        <v>-1.0618706761682049E-2</v>
      </c>
      <c r="O70" s="4">
        <f>A830</f>
        <v>45495</v>
      </c>
      <c r="P70" s="10">
        <f>(F830-F825)/F825</f>
        <v>-1.1864213727603743E-2</v>
      </c>
      <c r="R70" s="10">
        <f>LN(F830/F825)</f>
        <v>-1.1935155179285306E-2</v>
      </c>
      <c r="U70" s="4">
        <f>A956</f>
        <v>45679</v>
      </c>
      <c r="V70" s="10">
        <f>(F956-F952)/F952</f>
        <v>2.2934783116558603E-2</v>
      </c>
      <c r="X70" s="10">
        <f>LN(F956/F952)</f>
        <v>2.2675734318132433E-2</v>
      </c>
      <c r="AA70" s="4">
        <f>A1016</f>
        <v>45764</v>
      </c>
      <c r="AB70" s="10">
        <f>(F1016-F1011)/F1011</f>
        <v>2.7809911743811619E-3</v>
      </c>
      <c r="AD70" s="10">
        <f>LN(F1016/F1011)</f>
        <v>2.7771313728186821E-3</v>
      </c>
      <c r="AG70" s="4">
        <f>A1079</f>
        <v>45859</v>
      </c>
      <c r="AH70" s="10">
        <f>(F1079-F1074)/F1074</f>
        <v>5.9088529756618213E-3</v>
      </c>
      <c r="AJ70" s="10">
        <f>LN(F1079/F1074)</f>
        <v>5.8914641688965182E-3</v>
      </c>
      <c r="AM70" s="4">
        <f>A1205</f>
        <v>46042</v>
      </c>
      <c r="AN70" s="10">
        <f>(F1205-F1201)/F1201</f>
        <v>-2.3964176607277766E-2</v>
      </c>
      <c r="AP70" s="10">
        <f>LN(F1205/F1201)</f>
        <v>-2.4255988946808811E-2</v>
      </c>
    </row>
    <row r="71" spans="1:42" x14ac:dyDescent="0.35">
      <c r="A71" s="4">
        <v>44391</v>
      </c>
      <c r="B71" s="5">
        <v>4380.1099000000004</v>
      </c>
      <c r="C71" s="5">
        <v>4393.6801999999998</v>
      </c>
      <c r="D71" s="5">
        <v>4362.3599000000004</v>
      </c>
      <c r="E71" s="5">
        <v>4374.2997999999998</v>
      </c>
      <c r="F71" s="5">
        <v>4374.2997999999998</v>
      </c>
      <c r="G71" s="7">
        <v>4006370000</v>
      </c>
      <c r="I71" s="4">
        <f>A76</f>
        <v>44398</v>
      </c>
      <c r="J71" s="10">
        <f>(F76-F71)/F71</f>
        <v>-3.5685482737144517E-3</v>
      </c>
      <c r="L71" s="10">
        <f>LN(F76/F71)</f>
        <v>-3.5749307306999693E-3</v>
      </c>
      <c r="O71" s="4">
        <f>A831</f>
        <v>45496</v>
      </c>
      <c r="P71" s="10">
        <f>(F831-F826)/F826</f>
        <v>-1.9667560006085549E-2</v>
      </c>
      <c r="R71" s="10">
        <f>LN(F831/F826)</f>
        <v>-1.9863540357549885E-2</v>
      </c>
      <c r="U71" s="4">
        <f>A957</f>
        <v>45680</v>
      </c>
      <c r="V71" s="10">
        <f>(F957-F953)/F953</f>
        <v>3.0547384200580924E-2</v>
      </c>
      <c r="X71" s="10">
        <f>LN(F957/F953)</f>
        <v>3.0090102048240815E-2</v>
      </c>
      <c r="AA71" s="4">
        <f>A1017</f>
        <v>45768</v>
      </c>
      <c r="AB71" s="10">
        <f>(F1017-F1013)/F1013</f>
        <v>-4.5832661082741359E-2</v>
      </c>
      <c r="AD71" s="10">
        <f>LN(F1017/F1013)</f>
        <v>-4.691621524589467E-2</v>
      </c>
      <c r="AG71" s="4">
        <f>A1080</f>
        <v>45860</v>
      </c>
      <c r="AH71" s="10">
        <f>(F1080-F1075)/F1075</f>
        <v>1.0548179640094463E-2</v>
      </c>
      <c r="AJ71" s="10">
        <f>LN(F1080/F1075)</f>
        <v>1.0492935735415029E-2</v>
      </c>
      <c r="AM71" s="4">
        <f>A1206</f>
        <v>46043</v>
      </c>
      <c r="AN71" s="10">
        <f>(F1206-F1202)/F1202</f>
        <v>-7.3600322328409816E-3</v>
      </c>
      <c r="AP71" s="10">
        <f>LN(F1206/F1202)</f>
        <v>-7.3872509058519496E-3</v>
      </c>
    </row>
    <row r="72" spans="1:42" x14ac:dyDescent="0.35">
      <c r="A72" s="4">
        <v>44392</v>
      </c>
      <c r="B72" s="5">
        <v>4369.0200000000004</v>
      </c>
      <c r="C72" s="5">
        <v>4369.0200000000004</v>
      </c>
      <c r="D72" s="5">
        <v>4340.7002000000002</v>
      </c>
      <c r="E72" s="5">
        <v>4360.0298000000003</v>
      </c>
      <c r="F72" s="5">
        <v>4360.0298000000003</v>
      </c>
      <c r="G72" s="7">
        <v>3905230000</v>
      </c>
      <c r="I72" s="4">
        <f>A77</f>
        <v>44399</v>
      </c>
      <c r="J72" s="10">
        <f>(F77-F72)/F72</f>
        <v>1.7087497888200931E-3</v>
      </c>
      <c r="L72" s="10">
        <f>LN(F77/F72)</f>
        <v>1.7072915368552821E-3</v>
      </c>
      <c r="O72" s="4">
        <f>A832</f>
        <v>45497</v>
      </c>
      <c r="P72" s="10">
        <f>(F832-F827)/F827</f>
        <v>-2.8835417758984537E-2</v>
      </c>
      <c r="R72" s="10">
        <f>LN(F832/F827)</f>
        <v>-2.9259327380371493E-2</v>
      </c>
      <c r="U72" s="4">
        <f>A958</f>
        <v>45681</v>
      </c>
      <c r="V72" s="10">
        <f>(F958-F954)/F954</f>
        <v>1.7439707522530611E-2</v>
      </c>
      <c r="X72" s="10">
        <f>LN(F958/F954)</f>
        <v>1.7289381072823656E-2</v>
      </c>
      <c r="AA72" s="4">
        <f>A1018</f>
        <v>45769</v>
      </c>
      <c r="AB72" s="10">
        <f>(F1018-F1014)/F1014</f>
        <v>-2.0173719898783516E-2</v>
      </c>
      <c r="AD72" s="10">
        <f>LN(F1018/F1014)</f>
        <v>-2.0379988233692772E-2</v>
      </c>
      <c r="AG72" s="4">
        <f>A1081</f>
        <v>45861</v>
      </c>
      <c r="AH72" s="10">
        <f>(F1081-F1076)/F1076</f>
        <v>1.5200280498737796E-2</v>
      </c>
      <c r="AJ72" s="10">
        <f>LN(F1081/F1076)</f>
        <v>1.508591371699588E-2</v>
      </c>
      <c r="AM72" s="4">
        <f>A1207</f>
        <v>46044</v>
      </c>
      <c r="AN72" s="10">
        <f>(F1207-F1203)/F1203</f>
        <v>-4.4812777798369837E-3</v>
      </c>
      <c r="AP72" s="10">
        <f>LN(F1207/F1203)</f>
        <v>-4.4913488037401873E-3</v>
      </c>
    </row>
    <row r="73" spans="1:42" x14ac:dyDescent="0.35">
      <c r="A73" s="4">
        <v>44393</v>
      </c>
      <c r="B73" s="5">
        <v>4367.4301999999998</v>
      </c>
      <c r="C73" s="5">
        <v>4375.0897999999997</v>
      </c>
      <c r="D73" s="5">
        <v>4322.5298000000003</v>
      </c>
      <c r="E73" s="5">
        <v>4327.1602000000003</v>
      </c>
      <c r="F73" s="5">
        <v>4327.1602000000003</v>
      </c>
      <c r="G73" s="7">
        <v>3985700000</v>
      </c>
      <c r="I73" s="4">
        <f>A78</f>
        <v>44400</v>
      </c>
      <c r="J73" s="10">
        <f>(F78-F73)/F73</f>
        <v>1.955781530806271E-2</v>
      </c>
      <c r="L73" s="10">
        <f>LN(F78/F73)</f>
        <v>1.9369018897784099E-2</v>
      </c>
      <c r="O73" s="4">
        <f>A833</f>
        <v>45498</v>
      </c>
      <c r="P73" s="10">
        <f>(F833-F828)/F828</f>
        <v>-2.6218278582123423E-2</v>
      </c>
      <c r="R73" s="10">
        <f>LN(F833/F828)</f>
        <v>-2.6568105775406956E-2</v>
      </c>
      <c r="U73" s="4">
        <f>A959</f>
        <v>45684</v>
      </c>
      <c r="V73" s="10">
        <f>(F959-F954)/F954</f>
        <v>2.6047165387159989E-3</v>
      </c>
      <c r="X73" s="10">
        <f>LN(F959/F954)</f>
        <v>2.6013301437171829E-3</v>
      </c>
      <c r="AA73" s="4">
        <f>A1019</f>
        <v>45770</v>
      </c>
      <c r="AB73" s="10">
        <f>(F1019-F1015)/F1015</f>
        <v>1.8985100783399357E-2</v>
      </c>
      <c r="AD73" s="10">
        <f>LN(F1019/F1015)</f>
        <v>1.8807132723879808E-2</v>
      </c>
      <c r="AG73" s="4">
        <f>A1082</f>
        <v>45862</v>
      </c>
      <c r="AH73" s="10">
        <f>(F1082-F1077)/F1077</f>
        <v>1.0479026297988666E-2</v>
      </c>
      <c r="AJ73" s="10">
        <f>LN(F1082/F1077)</f>
        <v>1.0424501879671196E-2</v>
      </c>
      <c r="AM73" s="4">
        <f>A1208</f>
        <v>46045</v>
      </c>
      <c r="AN73" s="10">
        <f>(F1208-F1204)/F1204</f>
        <v>-3.5158307701524333E-3</v>
      </c>
      <c r="AP73" s="10">
        <f>LN(F1208/F1204)</f>
        <v>-3.522025827933374E-3</v>
      </c>
    </row>
    <row r="74" spans="1:42" x14ac:dyDescent="0.35">
      <c r="A74" s="4">
        <v>44396</v>
      </c>
      <c r="B74" s="5">
        <v>4296.3999000000003</v>
      </c>
      <c r="C74" s="5">
        <v>4296.3999000000003</v>
      </c>
      <c r="D74" s="5">
        <v>4233.1298999999999</v>
      </c>
      <c r="E74" s="5">
        <v>4258.4902000000002</v>
      </c>
      <c r="F74" s="5">
        <v>4258.4902000000002</v>
      </c>
      <c r="G74" s="7">
        <v>5157660000</v>
      </c>
      <c r="I74" s="4">
        <f>A79</f>
        <v>44403</v>
      </c>
      <c r="J74" s="10">
        <f>(F79-F74)/F74</f>
        <v>3.8466590811926625E-2</v>
      </c>
      <c r="L74" s="10">
        <f>LN(F79/F74)</f>
        <v>3.7745193197311545E-2</v>
      </c>
      <c r="O74" s="4">
        <f>A834</f>
        <v>45499</v>
      </c>
      <c r="P74" s="10">
        <f>(F834-F829)/F829</f>
        <v>-8.3378564940963379E-3</v>
      </c>
      <c r="R74" s="10">
        <f>LN(F834/F829)</f>
        <v>-8.3728108514361087E-3</v>
      </c>
      <c r="U74" s="4">
        <f>A960</f>
        <v>45685</v>
      </c>
      <c r="V74" s="10">
        <f>(F960-F955)/F955</f>
        <v>3.0516229129073161E-3</v>
      </c>
      <c r="X74" s="10">
        <f>LN(F960/F955)</f>
        <v>3.0469761627255343E-3</v>
      </c>
      <c r="AA74" s="4">
        <f>A1020</f>
        <v>45771</v>
      </c>
      <c r="AB74" s="10">
        <f>(F1020-F1016)/F1016</f>
        <v>3.8251233715666889E-2</v>
      </c>
      <c r="AD74" s="10">
        <f>LN(F1020/F1016)</f>
        <v>3.7537791792567783E-2</v>
      </c>
      <c r="AG74" s="4">
        <f>A1083</f>
        <v>45863</v>
      </c>
      <c r="AH74" s="10">
        <f>(F1083-F1078)/F1078</f>
        <v>1.4586813281052673E-2</v>
      </c>
      <c r="AJ74" s="10">
        <f>LN(F1083/F1078)</f>
        <v>1.4481449102707954E-2</v>
      </c>
      <c r="AM74" s="4">
        <f>A1209</f>
        <v>46048</v>
      </c>
      <c r="AN74" s="10">
        <f>(F1209-F1204)/F1204</f>
        <v>1.4726492172964583E-3</v>
      </c>
      <c r="AP74" s="10">
        <f>LN(F1209/F1204)</f>
        <v>1.4715659328394947E-3</v>
      </c>
    </row>
    <row r="75" spans="1:42" x14ac:dyDescent="0.35">
      <c r="A75" s="4">
        <v>44397</v>
      </c>
      <c r="B75" s="5">
        <v>4265.1099000000004</v>
      </c>
      <c r="C75" s="5">
        <v>4336.8397999999997</v>
      </c>
      <c r="D75" s="5">
        <v>4262.0497999999998</v>
      </c>
      <c r="E75" s="5">
        <v>4323.0600999999997</v>
      </c>
      <c r="F75" s="5">
        <v>4323.0600999999997</v>
      </c>
      <c r="G75" s="7">
        <v>4438270000</v>
      </c>
      <c r="I75" s="4">
        <f>A80</f>
        <v>44404</v>
      </c>
      <c r="J75" s="10">
        <f>(F80-F75)/F75</f>
        <v>1.8135278757748556E-2</v>
      </c>
      <c r="L75" s="10">
        <f>LN(F80/F75)</f>
        <v>1.7972796095093634E-2</v>
      </c>
      <c r="O75" s="4">
        <f>A835</f>
        <v>45502</v>
      </c>
      <c r="P75" s="10">
        <f>(F835-F830)/F830</f>
        <v>-1.8127743350049984E-2</v>
      </c>
      <c r="R75" s="10">
        <f>LN(F835/F830)</f>
        <v>-1.8294063967294012E-2</v>
      </c>
      <c r="U75" s="4">
        <f>A961</f>
        <v>45686</v>
      </c>
      <c r="V75" s="10">
        <f>(F961-F956)/F956</f>
        <v>-7.7320306236389399E-3</v>
      </c>
      <c r="X75" s="10">
        <f>LN(F961/F956)</f>
        <v>-7.7620777561980747E-3</v>
      </c>
      <c r="AA75" s="4">
        <f>A1021</f>
        <v>45772</v>
      </c>
      <c r="AB75" s="10">
        <f>(F1021-F1016)/F1016</f>
        <v>4.5906409756131875E-2</v>
      </c>
      <c r="AD75" s="10">
        <f>LN(F1021/F1016)</f>
        <v>4.4883887219132432E-2</v>
      </c>
      <c r="AG75" s="4">
        <f>A1084</f>
        <v>45866</v>
      </c>
      <c r="AH75" s="10">
        <f>(F1084-F1079)/F1079</f>
        <v>1.3348436098889428E-2</v>
      </c>
      <c r="AJ75" s="10">
        <f>LN(F1084/F1079)</f>
        <v>1.3260130683913069E-2</v>
      </c>
      <c r="AM75" s="4">
        <f>A1210</f>
        <v>46049</v>
      </c>
      <c r="AN75" s="10">
        <f>(F1210-F1205)/F1205</f>
        <v>2.6738847449246272E-2</v>
      </c>
      <c r="AP75" s="10">
        <f>LN(F1210/F1205)</f>
        <v>2.638761180308349E-2</v>
      </c>
    </row>
    <row r="76" spans="1:42" x14ac:dyDescent="0.35">
      <c r="A76" s="4">
        <v>44398</v>
      </c>
      <c r="B76" s="5">
        <v>4331.1298999999999</v>
      </c>
      <c r="C76" s="5">
        <v>4359.7002000000002</v>
      </c>
      <c r="D76" s="5">
        <v>4331.1298999999999</v>
      </c>
      <c r="E76" s="5">
        <v>4358.6899000000003</v>
      </c>
      <c r="F76" s="5">
        <v>4358.6899000000003</v>
      </c>
      <c r="G76" s="7">
        <v>3810280000</v>
      </c>
      <c r="I76" s="4">
        <f>A81</f>
        <v>44405</v>
      </c>
      <c r="J76" s="10">
        <f>(F81-F76)/F76</f>
        <v>9.6244974894863049E-3</v>
      </c>
      <c r="L76" s="10">
        <f>LN(F81/F76)</f>
        <v>9.5784770602404239E-3</v>
      </c>
      <c r="O76" s="4">
        <f>A836</f>
        <v>45503</v>
      </c>
      <c r="P76" s="10">
        <f>(F836-F831)/F831</f>
        <v>-2.1473340312061367E-2</v>
      </c>
      <c r="R76" s="10">
        <f>LN(F836/F831)</f>
        <v>-2.1707247051711384E-2</v>
      </c>
      <c r="U76" s="4">
        <f>A962</f>
        <v>45687</v>
      </c>
      <c r="V76" s="10">
        <f>(F962-F957)/F957</f>
        <v>-7.7696279117657422E-3</v>
      </c>
      <c r="X76" s="10">
        <f>LN(F962/F957)</f>
        <v>-7.7999687308043337E-3</v>
      </c>
      <c r="AA76" s="4">
        <f>A1022</f>
        <v>45775</v>
      </c>
      <c r="AB76" s="10">
        <f>(F1022-F1017)/F1017</f>
        <v>7.1837033390057203E-2</v>
      </c>
      <c r="AD76" s="10">
        <f>LN(F1022/F1017)</f>
        <v>6.9374030000868461E-2</v>
      </c>
      <c r="AG76" s="4">
        <f>A1085</f>
        <v>45867</v>
      </c>
      <c r="AH76" s="10">
        <f>(F1085-F1080)/F1080</f>
        <v>9.7057824448099957E-3</v>
      </c>
      <c r="AJ76" s="10">
        <f>LN(F1085/F1080)</f>
        <v>9.6589839056784119E-3</v>
      </c>
      <c r="AM76" s="4">
        <f>A1211</f>
        <v>46050</v>
      </c>
      <c r="AN76" s="10">
        <f>(F1211-F1206)/F1206</f>
        <v>1.4894612923712896E-2</v>
      </c>
      <c r="AP76" s="10">
        <f>LN(F1211/F1206)</f>
        <v>1.4784777471271297E-2</v>
      </c>
    </row>
    <row r="77" spans="1:42" x14ac:dyDescent="0.35">
      <c r="A77" s="4">
        <v>44399</v>
      </c>
      <c r="B77" s="5">
        <v>4361.2700000000004</v>
      </c>
      <c r="C77" s="5">
        <v>4369.8701000000001</v>
      </c>
      <c r="D77" s="5">
        <v>4350.0600999999997</v>
      </c>
      <c r="E77" s="5">
        <v>4367.4799999999996</v>
      </c>
      <c r="F77" s="5">
        <v>4367.4799999999996</v>
      </c>
      <c r="G77" s="7">
        <v>3358300000</v>
      </c>
      <c r="I77" s="4">
        <f>A82</f>
        <v>44406</v>
      </c>
      <c r="J77" s="10">
        <f>(F82-F77)/F77</f>
        <v>1.1830597964959378E-2</v>
      </c>
      <c r="L77" s="10">
        <f>LN(F82/F77)</f>
        <v>1.176116353819155E-2</v>
      </c>
      <c r="O77" s="4">
        <f>A837</f>
        <v>45504</v>
      </c>
      <c r="P77" s="10">
        <f>(F837-F832)/F832</f>
        <v>1.753595394869761E-2</v>
      </c>
      <c r="R77" s="10">
        <f>LN(F837/F832)</f>
        <v>1.7383973286441885E-2</v>
      </c>
      <c r="U77" s="4">
        <f>A963</f>
        <v>45688</v>
      </c>
      <c r="V77" s="10">
        <f>(F963-F958)/F958</f>
        <v>-9.9505015390149582E-3</v>
      </c>
      <c r="X77" s="10">
        <f>LN(F963/F958)</f>
        <v>-1.000033865794266E-2</v>
      </c>
      <c r="AA77" s="4">
        <f>A1023</f>
        <v>45776</v>
      </c>
      <c r="AB77" s="10">
        <f>(F1023-F1018)/F1018</f>
        <v>5.1641963766962395E-2</v>
      </c>
      <c r="AD77" s="10">
        <f>LN(F1023/F1018)</f>
        <v>5.0352717762624205E-2</v>
      </c>
      <c r="AG77" s="4">
        <f>A1086</f>
        <v>45868</v>
      </c>
      <c r="AH77" s="10">
        <f>(F1086-F1081)/F1081</f>
        <v>6.2741883035242172E-4</v>
      </c>
      <c r="AJ77" s="10">
        <f>LN(F1086/F1081)</f>
        <v>6.2722208544799664E-4</v>
      </c>
      <c r="AM77" s="4">
        <f>A1212</f>
        <v>46051</v>
      </c>
      <c r="AN77" s="10">
        <f>(F1212-F1207)/F1207</f>
        <v>8.0510460478488075E-3</v>
      </c>
      <c r="AP77" s="10">
        <f>LN(F1212/F1207)</f>
        <v>8.0188092874537657E-3</v>
      </c>
    </row>
    <row r="78" spans="1:42" x14ac:dyDescent="0.35">
      <c r="A78" s="4">
        <v>44400</v>
      </c>
      <c r="B78" s="5">
        <v>4381.2002000000002</v>
      </c>
      <c r="C78" s="5">
        <v>4415.1801999999998</v>
      </c>
      <c r="D78" s="5">
        <v>4381.2002000000002</v>
      </c>
      <c r="E78" s="5">
        <v>4411.79</v>
      </c>
      <c r="F78" s="5">
        <v>4411.79</v>
      </c>
      <c r="G78" s="7">
        <v>4540070000</v>
      </c>
      <c r="I78" s="4">
        <f>A83</f>
        <v>44407</v>
      </c>
      <c r="J78" s="10">
        <f>(F83-F78)/F78</f>
        <v>-3.7468238515432854E-3</v>
      </c>
      <c r="L78" s="10">
        <f>LN(F83/F78)</f>
        <v>-3.7538607789480609E-3</v>
      </c>
      <c r="O78" s="4">
        <f>A838</f>
        <v>45505</v>
      </c>
      <c r="P78" s="10">
        <f>(F838-F833)/F833</f>
        <v>8.7901582528528907E-3</v>
      </c>
      <c r="R78" s="10">
        <f>LN(F838/F833)</f>
        <v>8.7517497257149565E-3</v>
      </c>
      <c r="U78" s="4">
        <f>A964</f>
        <v>45691</v>
      </c>
      <c r="V78" s="10">
        <f>(F964-F959)/F959</f>
        <v>-2.9456380256953504E-3</v>
      </c>
      <c r="X78" s="10">
        <f>LN(F964/F959)</f>
        <v>-2.9499849558050325E-3</v>
      </c>
      <c r="AA78" s="4">
        <f>A1024</f>
        <v>45777</v>
      </c>
      <c r="AB78" s="10">
        <f>(F1024-F1019)/F1019</f>
        <v>3.5938473768633607E-2</v>
      </c>
      <c r="AD78" s="10">
        <f>LN(F1024/F1019)</f>
        <v>3.5307753819524529E-2</v>
      </c>
      <c r="AG78" s="4">
        <f>A1087</f>
        <v>45869</v>
      </c>
      <c r="AH78" s="10">
        <f>(F1087-F1082)/F1082</f>
        <v>-3.765312237024337E-3</v>
      </c>
      <c r="AJ78" s="10">
        <f>LN(F1087/F1082)</f>
        <v>-3.7724188698820419E-3</v>
      </c>
      <c r="AM78" s="4">
        <f>A1213</f>
        <v>46052</v>
      </c>
      <c r="AN78" s="10">
        <f>(F1213-F1208)/F1208</f>
        <v>3.3865270509257426E-3</v>
      </c>
      <c r="AP78" s="10">
        <f>LN(F1213/F1208)</f>
        <v>3.3808056816015866E-3</v>
      </c>
    </row>
    <row r="79" spans="1:42" x14ac:dyDescent="0.35">
      <c r="A79" s="4">
        <v>44403</v>
      </c>
      <c r="B79" s="5">
        <v>4409.5801000000001</v>
      </c>
      <c r="C79" s="5">
        <v>4422.7299999999996</v>
      </c>
      <c r="D79" s="5">
        <v>4405.4502000000002</v>
      </c>
      <c r="E79" s="5">
        <v>4422.2997999999998</v>
      </c>
      <c r="F79" s="5">
        <v>4422.2997999999998</v>
      </c>
      <c r="G79" s="7">
        <v>4275630000</v>
      </c>
      <c r="I79" s="4">
        <f>A84</f>
        <v>44410</v>
      </c>
      <c r="J79" s="10">
        <f>(F84-F79)/F79</f>
        <v>-7.9460013090925045E-3</v>
      </c>
      <c r="L79" s="10">
        <f>LN(F84/F79)</f>
        <v>-7.9777390145283535E-3</v>
      </c>
      <c r="O79" s="4">
        <f>A839</f>
        <v>45506</v>
      </c>
      <c r="P79" s="10">
        <f>(F839-F834)/F834</f>
        <v>-2.0615119330748298E-2</v>
      </c>
      <c r="R79" s="10">
        <f>LN(F839/F834)</f>
        <v>-2.0830577173028341E-2</v>
      </c>
      <c r="U79" s="4">
        <f>A965</f>
        <v>45692</v>
      </c>
      <c r="V79" s="10">
        <f>(F965-F960)/F960</f>
        <v>-4.9145968022613106E-3</v>
      </c>
      <c r="X79" s="10">
        <f>LN(F965/F960)</f>
        <v>-4.9267131473941664E-3</v>
      </c>
      <c r="AA79" s="4">
        <f>A1025</f>
        <v>45778</v>
      </c>
      <c r="AB79" s="10">
        <f>(F1025-F1020)/F1020</f>
        <v>2.1763920820745294E-2</v>
      </c>
      <c r="AD79" s="10">
        <f>LN(F1025/F1020)</f>
        <v>2.1530467857565537E-2</v>
      </c>
      <c r="AG79" s="4">
        <f>A1088</f>
        <v>45870</v>
      </c>
      <c r="AH79" s="10">
        <f>(F1088-F1083)/F1083</f>
        <v>-2.3577834663123347E-2</v>
      </c>
      <c r="AJ79" s="10">
        <f>LN(F1088/F1083)</f>
        <v>-2.386023963857592E-2</v>
      </c>
      <c r="AM79" s="4">
        <f>A1214</f>
        <v>46055</v>
      </c>
      <c r="AN79" s="10">
        <f>(F1214-F1209)/F1209</f>
        <v>3.7710838346357955E-3</v>
      </c>
      <c r="AP79" s="10">
        <f>LN(F1214/F1209)</f>
        <v>3.7639911238707946E-3</v>
      </c>
    </row>
    <row r="80" spans="1:42" x14ac:dyDescent="0.35">
      <c r="A80" s="4">
        <v>44404</v>
      </c>
      <c r="B80" s="5">
        <v>4416.3798999999999</v>
      </c>
      <c r="C80" s="5">
        <v>4416.3798999999999</v>
      </c>
      <c r="D80" s="5">
        <v>4372.5097999999998</v>
      </c>
      <c r="E80" s="5">
        <v>4401.46</v>
      </c>
      <c r="F80" s="5">
        <v>4401.46</v>
      </c>
      <c r="G80" s="7">
        <v>4241950000</v>
      </c>
      <c r="I80" s="4">
        <f>A85</f>
        <v>44411</v>
      </c>
      <c r="J80" s="10">
        <f>(F85-F80)/F80</f>
        <v>4.927887564580913E-3</v>
      </c>
      <c r="L80" s="10">
        <f>LN(F85/F80)</f>
        <v>4.9157852695378189E-3</v>
      </c>
      <c r="O80" s="4">
        <f>A840</f>
        <v>45509</v>
      </c>
      <c r="P80" s="10">
        <f>(F840-F835)/F835</f>
        <v>-5.0738147794287189E-2</v>
      </c>
      <c r="R80" s="10">
        <f>LN(F840/F835)</f>
        <v>-5.2070594084899141E-2</v>
      </c>
      <c r="U80" s="4">
        <f>A966</f>
        <v>45693</v>
      </c>
      <c r="V80" s="10">
        <f>(F966-F961)/F961</f>
        <v>3.6709325457554946E-3</v>
      </c>
      <c r="X80" s="10">
        <f>LN(F966/F961)</f>
        <v>3.6642111171297023E-3</v>
      </c>
      <c r="AA80" s="4">
        <f>A1026</f>
        <v>45779</v>
      </c>
      <c r="AB80" s="10">
        <f>(F1026-F1021)/F1021</f>
        <v>2.922240059653838E-2</v>
      </c>
      <c r="AD80" s="10">
        <f>LN(F1026/F1021)</f>
        <v>2.8803566245474279E-2</v>
      </c>
      <c r="AG80" s="4">
        <f>A1089</f>
        <v>45873</v>
      </c>
      <c r="AH80" s="10">
        <f>(F1089-F1084)/F1084</f>
        <v>-9.3634199666028858E-3</v>
      </c>
      <c r="AJ80" s="10">
        <f>LN(F1089/F1084)</f>
        <v>-9.4075323611961473E-3</v>
      </c>
      <c r="AM80" s="4">
        <f>A1215</f>
        <v>46056</v>
      </c>
      <c r="AN80" s="10">
        <f>(F1215-F1210)/F1210</f>
        <v>-8.7109161047929894E-3</v>
      </c>
      <c r="AP80" s="10">
        <f>LN(F1215/F1210)</f>
        <v>-8.7490779123128321E-3</v>
      </c>
    </row>
    <row r="81" spans="1:42" x14ac:dyDescent="0.35">
      <c r="A81" s="4">
        <v>44405</v>
      </c>
      <c r="B81" s="5">
        <v>4402.9502000000002</v>
      </c>
      <c r="C81" s="5">
        <v>4415.4701999999997</v>
      </c>
      <c r="D81" s="5">
        <v>4387.0097999999998</v>
      </c>
      <c r="E81" s="5">
        <v>4400.6400999999996</v>
      </c>
      <c r="F81" s="5">
        <v>4400.6400999999996</v>
      </c>
      <c r="G81" s="7">
        <v>4215290000</v>
      </c>
      <c r="I81" s="4">
        <f>A86</f>
        <v>44412</v>
      </c>
      <c r="J81" s="10">
        <f>(F86-F81)/F81</f>
        <v>4.5904685547919243E-4</v>
      </c>
      <c r="L81" s="10">
        <f>LN(F86/F81)</f>
        <v>4.589415257044673E-4</v>
      </c>
      <c r="O81" s="4">
        <f>A841</f>
        <v>45510</v>
      </c>
      <c r="P81" s="10">
        <f>(F841-F836)/F836</f>
        <v>-3.6128441335293721E-2</v>
      </c>
      <c r="R81" s="10">
        <f>LN(F841/F836)</f>
        <v>-3.6797231148231156E-2</v>
      </c>
      <c r="U81" s="4">
        <f>A967</f>
        <v>45694</v>
      </c>
      <c r="V81" s="10">
        <f>(F967-F962)/F962</f>
        <v>2.0424234874402616E-3</v>
      </c>
      <c r="X81" s="10">
        <f>LN(F967/F962)</f>
        <v>2.0403405762316295E-3</v>
      </c>
      <c r="AA81" s="4">
        <f>A1027</f>
        <v>45782</v>
      </c>
      <c r="AB81" s="10">
        <f>(F1027-F1022)/F1022</f>
        <v>2.1999529730951827E-2</v>
      </c>
      <c r="AD81" s="10">
        <f>LN(F1027/F1022)</f>
        <v>2.1761031635567168E-2</v>
      </c>
      <c r="AG81" s="4">
        <f>A1090</f>
        <v>45874</v>
      </c>
      <c r="AH81" s="10">
        <f>(F1090-F1085)/F1085</f>
        <v>-1.1249658778401337E-2</v>
      </c>
      <c r="AJ81" s="10">
        <f>LN(F1090/F1085)</f>
        <v>-1.1313414796314097E-2</v>
      </c>
      <c r="AM81" s="4">
        <f>A1216</f>
        <v>46057</v>
      </c>
      <c r="AN81" s="10">
        <f>(F1216-F1211)/F1211</f>
        <v>-1.3658525791907695E-2</v>
      </c>
      <c r="AP81" s="10">
        <f>LN(F1216/F1211)</f>
        <v>-1.3752661609114775E-2</v>
      </c>
    </row>
    <row r="82" spans="1:42" x14ac:dyDescent="0.35">
      <c r="A82" s="4">
        <v>44406</v>
      </c>
      <c r="B82" s="5">
        <v>4403.5897999999997</v>
      </c>
      <c r="C82" s="5">
        <v>4429.9701999999997</v>
      </c>
      <c r="D82" s="5">
        <v>4403.5897999999997</v>
      </c>
      <c r="E82" s="5">
        <v>4419.1499000000003</v>
      </c>
      <c r="F82" s="5">
        <v>4419.1499000000003</v>
      </c>
      <c r="G82" s="7">
        <v>4044600000</v>
      </c>
      <c r="I82" s="4">
        <f>A87</f>
        <v>44413</v>
      </c>
      <c r="J82" s="10">
        <f>(F87-F82)/F82</f>
        <v>2.2516095233608871E-3</v>
      </c>
      <c r="L82" s="10">
        <f>LN(F87/F82)</f>
        <v>2.2490784492530682E-3</v>
      </c>
      <c r="O82" s="4">
        <f>A842</f>
        <v>45511</v>
      </c>
      <c r="P82" s="10">
        <f>(F842-F837)/F837</f>
        <v>-5.8453870976001666E-2</v>
      </c>
      <c r="R82" s="10">
        <f>LN(F842/F837)</f>
        <v>-6.0231936839275309E-2</v>
      </c>
      <c r="U82" s="4">
        <f>A968</f>
        <v>45695</v>
      </c>
      <c r="V82" s="10">
        <f>(F968-F963)/F963</f>
        <v>-2.4070074118333236E-3</v>
      </c>
      <c r="X82" s="10">
        <f>LN(F968/F963)</f>
        <v>-2.4099089110621598E-3</v>
      </c>
      <c r="AA82" s="4">
        <f>A1028</f>
        <v>45783</v>
      </c>
      <c r="AB82" s="10">
        <f>(F1028-F1023)/F1023</f>
        <v>8.2865505997027546E-3</v>
      </c>
      <c r="AD82" s="10">
        <f>LN(F1028/F1023)</f>
        <v>8.2524056388944174E-3</v>
      </c>
      <c r="AG82" s="4">
        <f>A1091</f>
        <v>45875</v>
      </c>
      <c r="AH82" s="10">
        <f>(F1091-F1086)/F1086</f>
        <v>-2.8037216175600451E-3</v>
      </c>
      <c r="AJ82" s="10">
        <f>LN(F1091/F1086)</f>
        <v>-2.8076594070470312E-3</v>
      </c>
      <c r="AM82" s="4">
        <f>A1217</f>
        <v>46058</v>
      </c>
      <c r="AN82" s="10">
        <f>(F1217-F1212)/F1212</f>
        <v>-2.4481225438942485E-2</v>
      </c>
      <c r="AP82" s="10">
        <f>LN(F1217/F1212)</f>
        <v>-2.4785873013905665E-2</v>
      </c>
    </row>
    <row r="83" spans="1:42" x14ac:dyDescent="0.35">
      <c r="A83" s="4">
        <v>44407</v>
      </c>
      <c r="B83" s="5">
        <v>4395.1201000000001</v>
      </c>
      <c r="C83" s="5">
        <v>4412.25</v>
      </c>
      <c r="D83" s="5">
        <v>4389.6499000000003</v>
      </c>
      <c r="E83" s="5">
        <v>4395.2597999999998</v>
      </c>
      <c r="F83" s="5">
        <v>4395.2597999999998</v>
      </c>
      <c r="G83" s="7">
        <v>3956740000</v>
      </c>
      <c r="I83" s="4">
        <f>A88</f>
        <v>44414</v>
      </c>
      <c r="J83" s="10">
        <f>(F88-F83)/F83</f>
        <v>9.387431432380999E-3</v>
      </c>
      <c r="L83" s="10">
        <f>LN(F88/F83)</f>
        <v>9.3436433232040803E-3</v>
      </c>
      <c r="O83" s="4">
        <f>A843</f>
        <v>45512</v>
      </c>
      <c r="P83" s="10">
        <f>(F843-F838)/F838</f>
        <v>-2.3384905175817022E-2</v>
      </c>
      <c r="R83" s="10">
        <f>LN(F843/F838)</f>
        <v>-2.3662670967594227E-2</v>
      </c>
      <c r="U83" s="4">
        <f>A969</f>
        <v>45698</v>
      </c>
      <c r="V83" s="10">
        <f>(F969-F964)/F964</f>
        <v>1.1989200626206753E-2</v>
      </c>
      <c r="X83" s="10">
        <f>LN(F969/F964)</f>
        <v>1.19178994903574E-2</v>
      </c>
      <c r="AA83" s="4">
        <f>A1029</f>
        <v>45784</v>
      </c>
      <c r="AB83" s="10">
        <f>(F1029-F1024)/F1024</f>
        <v>1.1172387958248207E-2</v>
      </c>
      <c r="AD83" s="10">
        <f>LN(F1029/F1024)</f>
        <v>1.1110437825459044E-2</v>
      </c>
      <c r="AG83" s="4">
        <f>A1092</f>
        <v>45876</v>
      </c>
      <c r="AH83" s="10">
        <f>(F1092-F1087)/F1087</f>
        <v>9.6207993257960237E-5</v>
      </c>
      <c r="AJ83" s="10">
        <f>LN(F1092/F1087)</f>
        <v>9.620336556587442E-5</v>
      </c>
      <c r="AM83" s="4">
        <f>A1218</f>
        <v>46059</v>
      </c>
      <c r="AN83" s="10">
        <f>(F1218-F1213)/F1213</f>
        <v>-9.6987622102451168E-4</v>
      </c>
      <c r="AP83" s="10">
        <f>LN(F1218/F1213)</f>
        <v>-9.7034685529583358E-4</v>
      </c>
    </row>
    <row r="84" spans="1:42" x14ac:dyDescent="0.35">
      <c r="A84" s="4">
        <v>44410</v>
      </c>
      <c r="B84" s="5">
        <v>4406.8599000000004</v>
      </c>
      <c r="C84" s="5">
        <v>4422.1801999999998</v>
      </c>
      <c r="D84" s="5">
        <v>4384.8100999999997</v>
      </c>
      <c r="E84" s="5">
        <v>4387.1602000000003</v>
      </c>
      <c r="F84" s="5">
        <v>4387.1602000000003</v>
      </c>
      <c r="G84" s="7">
        <v>3724090000</v>
      </c>
      <c r="I84" s="4">
        <f>A89</f>
        <v>44417</v>
      </c>
      <c r="J84" s="10">
        <f>(F89-F84)/F84</f>
        <v>1.0300490052767938E-2</v>
      </c>
      <c r="L84" s="10">
        <f>LN(F89/F84)</f>
        <v>1.0247801508115934E-2</v>
      </c>
      <c r="O84" s="4">
        <f>A844</f>
        <v>45513</v>
      </c>
      <c r="P84" s="10">
        <f>(F844-F839)/F839</f>
        <v>-4.4886804882253808E-4</v>
      </c>
      <c r="R84" s="10">
        <f>LN(F844/F839)</f>
        <v>-4.4896882024162804E-4</v>
      </c>
      <c r="U84" s="4">
        <f>A970</f>
        <v>45699</v>
      </c>
      <c r="V84" s="10">
        <f>(F970-F965)/F965</f>
        <v>5.0713330684169612E-3</v>
      </c>
      <c r="X84" s="10">
        <f>LN(F970/F965)</f>
        <v>5.0585171697366668E-3</v>
      </c>
      <c r="AA84" s="4">
        <f>A1030</f>
        <v>45785</v>
      </c>
      <c r="AB84" s="10">
        <f>(F1030-F1025)/F1025</f>
        <v>1.067064686694765E-2</v>
      </c>
      <c r="AD84" s="10">
        <f>LN(F1030/F1025)</f>
        <v>1.0614117297151117E-2</v>
      </c>
      <c r="AG84" s="4">
        <f>A1093</f>
        <v>45877</v>
      </c>
      <c r="AH84" s="10">
        <f>(F1093-F1088)/F1088</f>
        <v>2.4277037846269559E-2</v>
      </c>
      <c r="AJ84" s="10">
        <f>LN(F1093/F1088)</f>
        <v>2.398703479842635E-2</v>
      </c>
      <c r="AM84" s="4">
        <f>A1219</f>
        <v>46062</v>
      </c>
      <c r="AN84" s="10">
        <f>(F1219-F1214)/F1214</f>
        <v>-1.6656203115861562E-3</v>
      </c>
      <c r="AP84" s="10">
        <f>LN(F1219/F1214)</f>
        <v>-1.6670089993292079E-3</v>
      </c>
    </row>
    <row r="85" spans="1:42" x14ac:dyDescent="0.35">
      <c r="A85" s="4">
        <v>44411</v>
      </c>
      <c r="B85" s="5">
        <v>4392.7402000000002</v>
      </c>
      <c r="C85" s="5">
        <v>4423.79</v>
      </c>
      <c r="D85" s="5">
        <v>4373</v>
      </c>
      <c r="E85" s="5">
        <v>4423.1499000000003</v>
      </c>
      <c r="F85" s="5">
        <v>4423.1499000000003</v>
      </c>
      <c r="G85" s="7">
        <v>3965190000</v>
      </c>
      <c r="I85" s="4">
        <f>A90</f>
        <v>44418</v>
      </c>
      <c r="J85" s="10">
        <f>(F90-F85)/F85</f>
        <v>3.0747544866158967E-3</v>
      </c>
      <c r="L85" s="10">
        <f>LN(F90/F85)</f>
        <v>3.0700370964434681E-3</v>
      </c>
      <c r="O85" s="4">
        <f>A845</f>
        <v>45516</v>
      </c>
      <c r="P85" s="10">
        <f>(F845-F840)/F840</f>
        <v>3.0476270687050847E-2</v>
      </c>
      <c r="R85" s="10">
        <f>LN(F845/F840)</f>
        <v>3.0021094093490134E-2</v>
      </c>
      <c r="U85" s="4">
        <f>A971</f>
        <v>45700</v>
      </c>
      <c r="V85" s="10">
        <f>(F971-F966)/F966</f>
        <v>-1.5688907659515191E-3</v>
      </c>
      <c r="X85" s="10">
        <f>LN(F971/F966)</f>
        <v>-1.5701227638179754E-3</v>
      </c>
      <c r="AA85" s="4">
        <f>A1031</f>
        <v>45786</v>
      </c>
      <c r="AB85" s="10">
        <f>(F1031-F1026)/F1026</f>
        <v>-4.7056890008684363E-3</v>
      </c>
      <c r="AD85" s="10">
        <f>LN(F1031/F1026)</f>
        <v>-4.7167956118907848E-3</v>
      </c>
      <c r="AG85" s="4">
        <f>A1094</f>
        <v>45880</v>
      </c>
      <c r="AH85" s="10">
        <f>(F1094-F1089)/F1089</f>
        <v>6.8737303493197326E-3</v>
      </c>
      <c r="AJ85" s="10">
        <f>LN(F1094/F1089)</f>
        <v>6.8502139668739038E-3</v>
      </c>
      <c r="AM85" s="4">
        <f>A1220</f>
        <v>46063</v>
      </c>
      <c r="AN85" s="10">
        <f>(F1220-F1215)/F1215</f>
        <v>3.4693059874540359E-3</v>
      </c>
      <c r="AP85" s="10">
        <f>LN(F1220/F1215)</f>
        <v>3.4633018282728941E-3</v>
      </c>
    </row>
    <row r="86" spans="1:42" x14ac:dyDescent="0.35">
      <c r="A86" s="4">
        <v>44412</v>
      </c>
      <c r="B86" s="5">
        <v>4415.9502000000002</v>
      </c>
      <c r="C86" s="5">
        <v>4416.1698999999999</v>
      </c>
      <c r="D86" s="5">
        <v>4400.2299999999996</v>
      </c>
      <c r="E86" s="5">
        <v>4402.6602000000003</v>
      </c>
      <c r="F86" s="5">
        <v>4402.6602000000003</v>
      </c>
      <c r="G86" s="7">
        <v>4260760000</v>
      </c>
      <c r="I86" s="4">
        <f>A91</f>
        <v>44419</v>
      </c>
      <c r="J86" s="10">
        <f>(F91-F86)/F86</f>
        <v>1.023013313632507E-2</v>
      </c>
      <c r="L86" s="10">
        <f>LN(F91/F86)</f>
        <v>1.0178159488674279E-2</v>
      </c>
      <c r="O86" s="4">
        <f>A846</f>
        <v>45517</v>
      </c>
      <c r="P86" s="10">
        <f>(F846-F841)/F841</f>
        <v>3.7099101993656514E-2</v>
      </c>
      <c r="R86" s="10">
        <f>LN(F846/F841)</f>
        <v>3.642749073105956E-2</v>
      </c>
      <c r="U86" s="4">
        <f>A972</f>
        <v>45701</v>
      </c>
      <c r="V86" s="10">
        <f>(F972-F967)/F967</f>
        <v>5.1778809211657272E-3</v>
      </c>
      <c r="X86" s="10">
        <f>LN(F972/F967)</f>
        <v>5.164521790563952E-3</v>
      </c>
      <c r="AA86" s="4">
        <f>A1032</f>
        <v>45789</v>
      </c>
      <c r="AB86" s="10">
        <f>(F1032-F1027)/F1027</f>
        <v>3.4300348548245471E-2</v>
      </c>
      <c r="AD86" s="10">
        <f>LN(F1032/F1027)</f>
        <v>3.3725206391069455E-2</v>
      </c>
      <c r="AG86" s="4">
        <f>A1095</f>
        <v>45881</v>
      </c>
      <c r="AH86" s="10">
        <f>(F1095-F1090)/F1090</f>
        <v>2.3268055468529295E-2</v>
      </c>
      <c r="AJ86" s="10">
        <f>LN(F1095/F1090)</f>
        <v>2.3001481451929137E-2</v>
      </c>
      <c r="AM86" s="4">
        <f>A1221</f>
        <v>46064</v>
      </c>
      <c r="AN86" s="10">
        <f>(F1221-F1216)/F1216</f>
        <v>8.5358692919116491E-3</v>
      </c>
      <c r="AP86" s="10">
        <f>LN(F1221/F1216)</f>
        <v>8.499644752283906E-3</v>
      </c>
    </row>
    <row r="87" spans="1:42" x14ac:dyDescent="0.35">
      <c r="A87" s="4">
        <v>44413</v>
      </c>
      <c r="B87" s="5">
        <v>4408.8599000000004</v>
      </c>
      <c r="C87" s="5">
        <v>4429.7597999999998</v>
      </c>
      <c r="D87" s="5">
        <v>4408.8599000000004</v>
      </c>
      <c r="E87" s="5">
        <v>4429.1000999999997</v>
      </c>
      <c r="F87" s="5">
        <v>4429.1000999999997</v>
      </c>
      <c r="G87" s="7">
        <v>3769410000</v>
      </c>
      <c r="I87" s="4">
        <f>A92</f>
        <v>44420</v>
      </c>
      <c r="J87" s="10">
        <f>(F92-F87)/F87</f>
        <v>7.163983491815973E-3</v>
      </c>
      <c r="L87" s="10">
        <f>LN(F92/F87)</f>
        <v>7.1384440655566849E-3</v>
      </c>
      <c r="O87" s="4">
        <f>A847</f>
        <v>45518</v>
      </c>
      <c r="P87" s="10">
        <f>(F847-F842)/F842</f>
        <v>4.9179728820078858E-2</v>
      </c>
      <c r="R87" s="10">
        <f>LN(F847/F842)</f>
        <v>4.800864821783523E-2</v>
      </c>
      <c r="U87" s="4">
        <f>A973</f>
        <v>45702</v>
      </c>
      <c r="V87" s="10">
        <f>(F973-F968)/F968</f>
        <v>1.4709565906695254E-2</v>
      </c>
      <c r="X87" s="10">
        <f>LN(F973/F968)</f>
        <v>1.4602429583480589E-2</v>
      </c>
      <c r="AA87" s="4">
        <f>A1033</f>
        <v>45790</v>
      </c>
      <c r="AB87" s="10">
        <f>(F1033-F1028)/F1028</f>
        <v>4.9874099998961904E-2</v>
      </c>
      <c r="AD87" s="10">
        <f>LN(F1033/F1028)</f>
        <v>4.8670252217387883E-2</v>
      </c>
      <c r="AG87" s="4">
        <f>A1096</f>
        <v>45882</v>
      </c>
      <c r="AH87" s="10">
        <f>(F1096-F1091)/F1091</f>
        <v>1.9151906851126665E-2</v>
      </c>
      <c r="AJ87" s="10">
        <f>LN(F1096/F1091)</f>
        <v>1.8970817566924928E-2</v>
      </c>
      <c r="AM87" s="4">
        <f>A1222</f>
        <v>46065</v>
      </c>
      <c r="AN87" s="10">
        <f>(F1222-F1217)/F1217</f>
        <v>5.054115748618946E-3</v>
      </c>
      <c r="AP87" s="10">
        <f>LN(F1222/F1217)</f>
        <v>5.0413865774063E-3</v>
      </c>
    </row>
    <row r="88" spans="1:42" x14ac:dyDescent="0.35">
      <c r="A88" s="4">
        <v>44414</v>
      </c>
      <c r="B88" s="5">
        <v>4429.0698000000002</v>
      </c>
      <c r="C88" s="5">
        <v>4440.8198000000002</v>
      </c>
      <c r="D88" s="5">
        <v>4429.0698000000002</v>
      </c>
      <c r="E88" s="5">
        <v>4436.5200000000004</v>
      </c>
      <c r="F88" s="5">
        <v>4436.5200000000004</v>
      </c>
      <c r="G88" s="7">
        <v>3451870000</v>
      </c>
      <c r="I88" s="4">
        <f>A93</f>
        <v>44421</v>
      </c>
      <c r="J88" s="10">
        <f>(F93-F88)/F88</f>
        <v>7.0956515467076806E-3</v>
      </c>
      <c r="L88" s="10">
        <f>LN(F93/F88)</f>
        <v>7.0705958657061698E-3</v>
      </c>
      <c r="O88" s="4">
        <f>A848</f>
        <v>45519</v>
      </c>
      <c r="P88" s="10">
        <f>(F848-F843)/F843</f>
        <v>4.209382340766335E-2</v>
      </c>
      <c r="R88" s="10">
        <f>LN(F848/F843)</f>
        <v>4.1231980935694627E-2</v>
      </c>
      <c r="U88" s="4">
        <f>A974</f>
        <v>45706</v>
      </c>
      <c r="V88" s="10">
        <f>(F974-F970)/F970</f>
        <v>1.0065106698525192E-2</v>
      </c>
      <c r="X88" s="10">
        <f>LN(F974/F970)</f>
        <v>1.0014790853325272E-2</v>
      </c>
      <c r="AA88" s="4">
        <f>A1034</f>
        <v>45791</v>
      </c>
      <c r="AB88" s="10">
        <f>(F1034-F1029)/F1029</f>
        <v>4.6401583526359293E-2</v>
      </c>
      <c r="AD88" s="10">
        <f>LN(F1034/F1029)</f>
        <v>4.5357215028481827E-2</v>
      </c>
      <c r="AG88" s="4">
        <f>A1097</f>
        <v>45883</v>
      </c>
      <c r="AH88" s="10">
        <f>(F1097-F1092)/F1092</f>
        <v>2.0274447949526809E-2</v>
      </c>
      <c r="AJ88" s="10">
        <f>LN(F1097/F1092)</f>
        <v>2.00716577214324E-2</v>
      </c>
      <c r="AM88" s="4">
        <f>A1223</f>
        <v>46066</v>
      </c>
      <c r="AN88" s="10">
        <f>(F1223-F1218)/F1218</f>
        <v>-1.3866956532953164E-2</v>
      </c>
      <c r="AP88" s="10">
        <f>LN(F1223/F1218)</f>
        <v>-1.396400095971569E-2</v>
      </c>
    </row>
    <row r="89" spans="1:42" x14ac:dyDescent="0.35">
      <c r="A89" s="4">
        <v>44417</v>
      </c>
      <c r="B89" s="5">
        <v>4437.7700000000004</v>
      </c>
      <c r="C89" s="5">
        <v>4439.3900999999996</v>
      </c>
      <c r="D89" s="5">
        <v>4424.7402000000002</v>
      </c>
      <c r="E89" s="5">
        <v>4432.3500999999997</v>
      </c>
      <c r="F89" s="5">
        <v>4432.3500999999997</v>
      </c>
      <c r="G89" s="7">
        <v>3449280000</v>
      </c>
      <c r="I89" s="4">
        <f>A94</f>
        <v>44424</v>
      </c>
      <c r="J89" s="10">
        <f>(F94-F89)/F89</f>
        <v>1.0685053962682321E-2</v>
      </c>
      <c r="L89" s="10">
        <f>LN(F94/F89)</f>
        <v>1.0628372181364684E-2</v>
      </c>
      <c r="O89" s="4">
        <f>A849</f>
        <v>45520</v>
      </c>
      <c r="P89" s="10">
        <f>(F849-F844)/F844</f>
        <v>3.9312032599621495E-2</v>
      </c>
      <c r="R89" s="10">
        <f>LN(F849/F844)</f>
        <v>3.8558987145162711E-2</v>
      </c>
      <c r="U89" s="4">
        <f>A975</f>
        <v>45707</v>
      </c>
      <c r="V89" s="10">
        <f>(F975-F971)/F971</f>
        <v>1.5231353915126779E-2</v>
      </c>
      <c r="X89" s="10">
        <f>LN(F975/F971)</f>
        <v>1.5116521412290439E-2</v>
      </c>
      <c r="AA89" s="4">
        <f>A1035</f>
        <v>45792</v>
      </c>
      <c r="AB89" s="10">
        <f>(F1035-F1030)/F1030</f>
        <v>4.4666840479716155E-2</v>
      </c>
      <c r="AD89" s="10">
        <f>LN(F1035/F1030)</f>
        <v>4.3698021647054761E-2</v>
      </c>
      <c r="AG89" s="4">
        <f>A1098</f>
        <v>45884</v>
      </c>
      <c r="AH89" s="10">
        <f>(F1098-F1093)/F1093</f>
        <v>9.4451945176753319E-3</v>
      </c>
      <c r="AJ89" s="10">
        <f>LN(F1098/F1093)</f>
        <v>9.4008675671235983E-3</v>
      </c>
      <c r="AM89" s="4">
        <f>A1224</f>
        <v>46070</v>
      </c>
      <c r="AN89" s="10">
        <f>(F1224-F1220)/F1220</f>
        <v>-1.4202333192606342E-2</v>
      </c>
      <c r="AP89" s="10">
        <f>LN(F1224/F1220)</f>
        <v>-1.4304151514843665E-2</v>
      </c>
    </row>
    <row r="90" spans="1:42" x14ac:dyDescent="0.35">
      <c r="A90" s="4">
        <v>44418</v>
      </c>
      <c r="B90" s="5">
        <v>4435.79</v>
      </c>
      <c r="C90" s="5">
        <v>4445.21</v>
      </c>
      <c r="D90" s="5">
        <v>4430.0298000000003</v>
      </c>
      <c r="E90" s="5">
        <v>4436.75</v>
      </c>
      <c r="F90" s="5">
        <v>4436.75</v>
      </c>
      <c r="G90" s="7">
        <v>3886610000</v>
      </c>
      <c r="I90" s="4">
        <f>A95</f>
        <v>44425</v>
      </c>
      <c r="J90" s="10">
        <f>(F95-F90)/F90</f>
        <v>2.5536935820138907E-3</v>
      </c>
      <c r="L90" s="10">
        <f>LN(F95/F90)</f>
        <v>2.5504384471254325E-3</v>
      </c>
      <c r="O90" s="4">
        <f>A850</f>
        <v>45523</v>
      </c>
      <c r="P90" s="10">
        <f>(F850-F845)/F845</f>
        <v>4.9371377287747091E-2</v>
      </c>
      <c r="R90" s="10">
        <f>LN(F850/F845)</f>
        <v>4.819129658664862E-2</v>
      </c>
      <c r="U90" s="4">
        <f>A976</f>
        <v>45708</v>
      </c>
      <c r="V90" s="10">
        <f>(F976-F972)/F972</f>
        <v>4.0068226204061032E-4</v>
      </c>
      <c r="X90" s="10">
        <f>LN(F976/F972)</f>
        <v>4.0060201033927984E-4</v>
      </c>
      <c r="AA90" s="4">
        <f>A1036</f>
        <v>45793</v>
      </c>
      <c r="AB90" s="10">
        <f>(F1036-F1031)/F1031</f>
        <v>5.2733999207266513E-2</v>
      </c>
      <c r="AD90" s="10">
        <f>LN(F1036/F1031)</f>
        <v>5.1390588901188916E-2</v>
      </c>
      <c r="AG90" s="4">
        <f>A1099</f>
        <v>45887</v>
      </c>
      <c r="AH90" s="10">
        <f>(F1099-F1094)/F1094</f>
        <v>1.1877350198798152E-2</v>
      </c>
      <c r="AJ90" s="10">
        <f>LN(F1099/F1094)</f>
        <v>1.1807368064778011E-2</v>
      </c>
      <c r="AM90" s="4">
        <f>A1225</f>
        <v>46071</v>
      </c>
      <c r="AN90" s="10">
        <f>(F1225-F1221)/F1221</f>
        <v>-8.666766299738643E-3</v>
      </c>
      <c r="AP90" s="10">
        <f>LN(F1225/F1221)</f>
        <v>-8.7045411342589578E-3</v>
      </c>
    </row>
    <row r="91" spans="1:42" x14ac:dyDescent="0.35">
      <c r="A91" s="4">
        <v>44419</v>
      </c>
      <c r="B91" s="5">
        <v>4442.1801999999998</v>
      </c>
      <c r="C91" s="5">
        <v>4449.4399000000003</v>
      </c>
      <c r="D91" s="5">
        <v>4436.4198999999999</v>
      </c>
      <c r="E91" s="5">
        <v>4447.7</v>
      </c>
      <c r="F91" s="5">
        <v>4447.7</v>
      </c>
      <c r="G91" s="7">
        <v>3532560000</v>
      </c>
      <c r="I91" s="4">
        <f>A96</f>
        <v>44426</v>
      </c>
      <c r="J91" s="10">
        <f>(F96-F91)/F91</f>
        <v>-1.0663938664927802E-2</v>
      </c>
      <c r="L91" s="10">
        <f>LN(F96/F91)</f>
        <v>-1.0721205952620763E-2</v>
      </c>
      <c r="O91" s="4">
        <f>A851</f>
        <v>45524</v>
      </c>
      <c r="P91" s="10">
        <f>(F851-F846)/F846</f>
        <v>2.9936882803279049E-2</v>
      </c>
      <c r="R91" s="10">
        <f>LN(F851/F846)</f>
        <v>2.9497521532152227E-2</v>
      </c>
      <c r="U91" s="4">
        <f>A977</f>
        <v>45709</v>
      </c>
      <c r="V91" s="10">
        <f>(F977-F973)/F973</f>
        <v>-1.6599532867884612E-2</v>
      </c>
      <c r="X91" s="10">
        <f>LN(F977/F973)</f>
        <v>-1.6738848987006585E-2</v>
      </c>
      <c r="AA91" s="4">
        <f>A1037</f>
        <v>45796</v>
      </c>
      <c r="AB91" s="10">
        <f>(F1037-F1032)/F1032</f>
        <v>2.0432292934218197E-2</v>
      </c>
      <c r="AD91" s="10">
        <f>LN(F1037/F1032)</f>
        <v>2.0226354113465621E-2</v>
      </c>
      <c r="AG91" s="4">
        <f>A1100</f>
        <v>45888</v>
      </c>
      <c r="AH91" s="10">
        <f>(F1100-F1095)/F1095</f>
        <v>-5.3352437985665739E-3</v>
      </c>
      <c r="AJ91" s="10">
        <f>LN(F1100/F1095)</f>
        <v>-5.3495270374544516E-3</v>
      </c>
      <c r="AM91" s="4">
        <f>A1226</f>
        <v>46072</v>
      </c>
      <c r="AN91" s="10">
        <f>(F1226-F1222)/F1222</f>
        <v>4.2633285601521957E-3</v>
      </c>
      <c r="AP91" s="10">
        <f>LN(F1226/F1222)</f>
        <v>4.2542663226800056E-3</v>
      </c>
    </row>
    <row r="92" spans="1:42" x14ac:dyDescent="0.35">
      <c r="A92" s="4">
        <v>44420</v>
      </c>
      <c r="B92" s="5">
        <v>4446.0801000000001</v>
      </c>
      <c r="C92" s="5">
        <v>4461.7700000000004</v>
      </c>
      <c r="D92" s="5">
        <v>4435.96</v>
      </c>
      <c r="E92" s="5">
        <v>4460.8301000000001</v>
      </c>
      <c r="F92" s="5">
        <v>4460.8301000000001</v>
      </c>
      <c r="G92" s="7">
        <v>3375310000</v>
      </c>
      <c r="I92" s="4">
        <f>A97</f>
        <v>44427</v>
      </c>
      <c r="J92" s="10">
        <f>(F97-F92)/F92</f>
        <v>-1.2336336234818796E-2</v>
      </c>
      <c r="L92" s="10">
        <f>LN(F97/F92)</f>
        <v>-1.2413060481052543E-2</v>
      </c>
      <c r="O92" s="4">
        <f>A852</f>
        <v>45525</v>
      </c>
      <c r="P92" s="10">
        <f>(F852-F847)/F847</f>
        <v>3.0363652361687199E-2</v>
      </c>
      <c r="R92" s="10">
        <f>LN(F852/F847)</f>
        <v>2.991180047566349E-2</v>
      </c>
      <c r="U92" s="4">
        <f>A978</f>
        <v>45712</v>
      </c>
      <c r="V92" s="10">
        <f>(F978-F973)/F973</f>
        <v>-2.1486157322457063E-2</v>
      </c>
      <c r="X92" s="10">
        <f>LN(F978/F973)</f>
        <v>-2.1720345411587304E-2</v>
      </c>
      <c r="AA92" s="4">
        <f>A1038</f>
        <v>45797</v>
      </c>
      <c r="AB92" s="10">
        <f>(F1038-F1033)/F1033</f>
        <v>9.1581999357247031E-3</v>
      </c>
      <c r="AD92" s="10">
        <f>LN(F1038/F1033)</f>
        <v>9.1165179175857949E-3</v>
      </c>
      <c r="AG92" s="4">
        <f>A1101</f>
        <v>45889</v>
      </c>
      <c r="AH92" s="10">
        <f>(F1101-F1096)/F1096</f>
        <v>-1.0948646565129515E-2</v>
      </c>
      <c r="AJ92" s="10">
        <f>LN(F1101/F1096)</f>
        <v>-1.1009024101929265E-2</v>
      </c>
      <c r="AM92" s="4">
        <f>A1227</f>
        <v>46073</v>
      </c>
      <c r="AN92" s="10">
        <f>(F1227-F1223)/F1223</f>
        <v>1.0728214932165444E-2</v>
      </c>
      <c r="AP92" s="10">
        <f>LN(F1227/F1223)</f>
        <v>1.0671075937349474E-2</v>
      </c>
    </row>
    <row r="93" spans="1:42" x14ac:dyDescent="0.35">
      <c r="A93" s="4">
        <v>44421</v>
      </c>
      <c r="B93" s="5">
        <v>4464.8397999999997</v>
      </c>
      <c r="C93" s="5">
        <v>4468.3701000000001</v>
      </c>
      <c r="D93" s="5">
        <v>4460.8198000000002</v>
      </c>
      <c r="E93" s="5">
        <v>4468</v>
      </c>
      <c r="F93" s="5">
        <v>4468</v>
      </c>
      <c r="G93" s="7">
        <v>3016470000</v>
      </c>
      <c r="I93" s="4">
        <f>A98</f>
        <v>44428</v>
      </c>
      <c r="J93" s="10">
        <f>(F98-F93)/F93</f>
        <v>-5.8930393912265287E-3</v>
      </c>
      <c r="L93" s="10">
        <f>LN(F98/F93)</f>
        <v>-5.9104718684488723E-3</v>
      </c>
      <c r="O93" s="4">
        <f>A853</f>
        <v>45526</v>
      </c>
      <c r="P93" s="10">
        <f>(F853-F848)/F848</f>
        <v>4.9465651752387306E-3</v>
      </c>
      <c r="R93" s="10">
        <f>LN(F853/F848)</f>
        <v>4.9343711176567965E-3</v>
      </c>
      <c r="U93" s="4">
        <f>A979</f>
        <v>45713</v>
      </c>
      <c r="V93" s="10">
        <f>(F979-F974)/F974</f>
        <v>-2.844078993273946E-2</v>
      </c>
      <c r="X93" s="10">
        <f>LN(F979/F974)</f>
        <v>-2.8853064963413111E-2</v>
      </c>
      <c r="AA93" s="4">
        <f>A1039</f>
        <v>45798</v>
      </c>
      <c r="AB93" s="10">
        <f>(F1039-F1034)/F1034</f>
        <v>-8.1407803009754167E-3</v>
      </c>
      <c r="AD93" s="10">
        <f>LN(F1039/F1034)</f>
        <v>-8.1740973942228297E-3</v>
      </c>
      <c r="AG93" s="4">
        <f>A1102</f>
        <v>45890</v>
      </c>
      <c r="AH93" s="10">
        <f>(F1102-F1097)/F1097</f>
        <v>-1.5207465672315561E-2</v>
      </c>
      <c r="AJ93" s="10">
        <f>LN(F1102/F1097)</f>
        <v>-1.5324285042654848E-2</v>
      </c>
      <c r="AM93" s="4">
        <f>A1228</f>
        <v>46076</v>
      </c>
      <c r="AN93" s="10">
        <f>(F1228-F1223)/F1223</f>
        <v>2.3113819918374608E-4</v>
      </c>
      <c r="AP93" s="10">
        <f>LN(F1228/F1223)</f>
        <v>2.3111149086564616E-4</v>
      </c>
    </row>
    <row r="94" spans="1:42" x14ac:dyDescent="0.35">
      <c r="A94" s="4">
        <v>44424</v>
      </c>
      <c r="B94" s="5">
        <v>4461.6499000000003</v>
      </c>
      <c r="C94" s="5">
        <v>4480.2597999999998</v>
      </c>
      <c r="D94" s="5">
        <v>4437.6602000000003</v>
      </c>
      <c r="E94" s="5">
        <v>4479.71</v>
      </c>
      <c r="F94" s="5">
        <v>4479.71</v>
      </c>
      <c r="G94" s="7">
        <v>3370640000</v>
      </c>
      <c r="I94" s="4">
        <f>A99</f>
        <v>44431</v>
      </c>
      <c r="J94" s="10">
        <f>(F99-F94)/F94</f>
        <v>-4.0225818189076097E-5</v>
      </c>
      <c r="L94" s="10">
        <f>LN(F99/F94)</f>
        <v>-4.0226627268998724E-5</v>
      </c>
      <c r="O94" s="4">
        <f>A854</f>
        <v>45527</v>
      </c>
      <c r="P94" s="10">
        <f>(F854-F849)/F849</f>
        <v>1.446818202277542E-2</v>
      </c>
      <c r="R94" s="10">
        <f>LN(F854/F849)</f>
        <v>1.4364516581226764E-2</v>
      </c>
      <c r="U94" s="4">
        <f>A980</f>
        <v>45714</v>
      </c>
      <c r="V94" s="10">
        <f>(F980-F975)/F975</f>
        <v>-3.0612827333525935E-2</v>
      </c>
      <c r="X94" s="10">
        <f>LN(F980/F975)</f>
        <v>-3.1091187898480387E-2</v>
      </c>
      <c r="AA94" s="4">
        <f>A1040</f>
        <v>45799</v>
      </c>
      <c r="AB94" s="10">
        <f>(F1040-F1035)/F1035</f>
        <v>-1.2662038838991202E-2</v>
      </c>
      <c r="AD94" s="10">
        <f>LN(F1040/F1035)</f>
        <v>-1.2742885634626491E-2</v>
      </c>
      <c r="AG94" s="4">
        <f>A1103</f>
        <v>45891</v>
      </c>
      <c r="AH94" s="10">
        <f>(F1103-F1098)/F1098</f>
        <v>2.6528575352060511E-3</v>
      </c>
      <c r="AJ94" s="10">
        <f>LN(F1103/F1098)</f>
        <v>2.6493449195961055E-3</v>
      </c>
      <c r="AM94" s="4">
        <f>A1229</f>
        <v>46077</v>
      </c>
      <c r="AN94" s="10">
        <f>(F1229-F1224)/F1224</f>
        <v>6.8461336374942994E-3</v>
      </c>
      <c r="AP94" s="10">
        <f>LN(F1229/F1224)</f>
        <v>6.8228052767966285E-3</v>
      </c>
    </row>
    <row r="95" spans="1:42" x14ac:dyDescent="0.35">
      <c r="A95" s="4">
        <v>44425</v>
      </c>
      <c r="B95" s="5">
        <v>4462.1201000000001</v>
      </c>
      <c r="C95" s="5">
        <v>4462.1201000000001</v>
      </c>
      <c r="D95" s="5">
        <v>4417.8301000000001</v>
      </c>
      <c r="E95" s="5">
        <v>4448.0801000000001</v>
      </c>
      <c r="F95" s="5">
        <v>4448.0801000000001</v>
      </c>
      <c r="G95" s="7">
        <v>3836960000</v>
      </c>
      <c r="I95" s="4">
        <f>A100</f>
        <v>44432</v>
      </c>
      <c r="J95" s="10">
        <f>(F100-F95)/F95</f>
        <v>8.5767115569702606E-3</v>
      </c>
      <c r="L95" s="10">
        <f>LN(F100/F95)</f>
        <v>8.5401405237661293E-3</v>
      </c>
      <c r="O95" s="4">
        <f>A855</f>
        <v>45530</v>
      </c>
      <c r="P95" s="10">
        <f>(F855-F850)/F850</f>
        <v>1.5316364284758599E-3</v>
      </c>
      <c r="R95" s="10">
        <f>LN(F855/F850)</f>
        <v>1.5304646697210256E-3</v>
      </c>
      <c r="U95" s="4">
        <f>A981</f>
        <v>45715</v>
      </c>
      <c r="V95" s="10">
        <f>(F981-F976)/F976</f>
        <v>-4.1838882422942661E-2</v>
      </c>
      <c r="X95" s="10">
        <f>LN(F981/F976)</f>
        <v>-4.2739333965239393E-2</v>
      </c>
      <c r="AA95" s="4">
        <f>A1041</f>
        <v>45800</v>
      </c>
      <c r="AB95" s="10">
        <f>(F1041-F1036)/F1036</f>
        <v>-2.6107784768809338E-2</v>
      </c>
      <c r="AD95" s="10">
        <f>LN(F1041/F1036)</f>
        <v>-2.6454643443387754E-2</v>
      </c>
      <c r="AG95" s="4">
        <f>A1104</f>
        <v>45894</v>
      </c>
      <c r="AH95" s="10">
        <f>(F1104-F1099)/F1099</f>
        <v>-1.5242474050727413E-3</v>
      </c>
      <c r="AJ95" s="10">
        <f>LN(F1104/F1099)</f>
        <v>-1.525410251943099E-3</v>
      </c>
      <c r="AM95" s="4">
        <f>A1230</f>
        <v>46078</v>
      </c>
      <c r="AN95" s="10">
        <f>(F1230-F1225)/F1225</f>
        <v>9.4196888467503043E-3</v>
      </c>
      <c r="AP95" s="10">
        <f>LN(F1230/F1225)</f>
        <v>9.3756002288917246E-3</v>
      </c>
    </row>
    <row r="96" spans="1:42" x14ac:dyDescent="0.35">
      <c r="A96" s="4">
        <v>44426</v>
      </c>
      <c r="B96" s="5">
        <v>4440.9399000000003</v>
      </c>
      <c r="C96" s="5">
        <v>4454.3198000000002</v>
      </c>
      <c r="D96" s="5">
        <v>4397.5897999999997</v>
      </c>
      <c r="E96" s="5">
        <v>4400.2700000000004</v>
      </c>
      <c r="F96" s="5">
        <v>4400.2700000000004</v>
      </c>
      <c r="G96" s="7">
        <v>3755590000</v>
      </c>
      <c r="I96" s="4">
        <f>A101</f>
        <v>44433</v>
      </c>
      <c r="J96" s="10">
        <f>(F101-F96)/F96</f>
        <v>2.1798639628931828E-2</v>
      </c>
      <c r="L96" s="10">
        <f>LN(F101/F96)</f>
        <v>2.1564446565985718E-2</v>
      </c>
      <c r="O96" s="4">
        <f>A856</f>
        <v>45531</v>
      </c>
      <c r="P96" s="10">
        <f>(F856-F851)/F851</f>
        <v>5.1240101137010946E-3</v>
      </c>
      <c r="R96" s="10">
        <f>LN(F856/F851)</f>
        <v>5.1109270466920993E-3</v>
      </c>
      <c r="U96" s="4">
        <f>A982</f>
        <v>45716</v>
      </c>
      <c r="V96" s="10">
        <f>(F982-F977)/F977</f>
        <v>-9.7503132270599889E-3</v>
      </c>
      <c r="X96" s="10">
        <f>LN(F982/F977)</f>
        <v>-9.7981587912542023E-3</v>
      </c>
      <c r="AA96" s="4">
        <f>A1042</f>
        <v>45804</v>
      </c>
      <c r="AB96" s="10">
        <f>(F1042-F1038)/F1038</f>
        <v>-3.1849385401130676E-3</v>
      </c>
      <c r="AD96" s="10">
        <f>LN(F1042/F1038)</f>
        <v>-3.1900212518173338E-3</v>
      </c>
      <c r="AG96" s="4">
        <f>A1105</f>
        <v>45895</v>
      </c>
      <c r="AH96" s="10">
        <f>(F1105-F1100)/F1100</f>
        <v>8.5114100650655333E-3</v>
      </c>
      <c r="AJ96" s="10">
        <f>LN(F1105/F1100)</f>
        <v>8.4753922450693745E-3</v>
      </c>
      <c r="AM96" s="4">
        <f>A1231</f>
        <v>46079</v>
      </c>
      <c r="AN96" s="10">
        <f>(F1231-F1226)/F1226</f>
        <v>6.8450236473476542E-3</v>
      </c>
      <c r="AP96" s="10">
        <f>LN(F1231/F1226)</f>
        <v>6.8217028335121454E-3</v>
      </c>
    </row>
    <row r="97" spans="1:42" x14ac:dyDescent="0.35">
      <c r="A97" s="4">
        <v>44427</v>
      </c>
      <c r="B97" s="5">
        <v>4382.4399000000003</v>
      </c>
      <c r="C97" s="5">
        <v>4418.6099000000004</v>
      </c>
      <c r="D97" s="5">
        <v>4367.7299999999996</v>
      </c>
      <c r="E97" s="5">
        <v>4405.7997999999998</v>
      </c>
      <c r="F97" s="5">
        <v>4405.7997999999998</v>
      </c>
      <c r="G97" s="7">
        <v>4398410000</v>
      </c>
      <c r="I97" s="4">
        <f>A102</f>
        <v>44434</v>
      </c>
      <c r="J97" s="10">
        <f>(F102-F97)/F97</f>
        <v>1.4571746995857648E-2</v>
      </c>
      <c r="L97" s="10">
        <f>LN(F102/F97)</f>
        <v>1.4466599316702855E-2</v>
      </c>
      <c r="O97" s="4">
        <f>A857</f>
        <v>45532</v>
      </c>
      <c r="P97" s="10">
        <f>(F857-F852)/F852</f>
        <v>-5.1006341549652556E-3</v>
      </c>
      <c r="R97" s="10">
        <f>LN(F857/F852)</f>
        <v>-5.1136867927606099E-3</v>
      </c>
      <c r="U97" s="4">
        <f>A983</f>
        <v>45719</v>
      </c>
      <c r="V97" s="10">
        <f>(F983-F978)/F978</f>
        <v>-2.2317269042744371E-2</v>
      </c>
      <c r="X97" s="10">
        <f>LN(F983/F978)</f>
        <v>-2.2570067552496818E-2</v>
      </c>
      <c r="AA97" s="4">
        <f>A1043</f>
        <v>45805</v>
      </c>
      <c r="AB97" s="10">
        <f>(F1043-F1039)/F1039</f>
        <v>7.5180210059869685E-3</v>
      </c>
      <c r="AD97" s="10">
        <f>LN(F1043/F1039)</f>
        <v>7.489901533310651E-3</v>
      </c>
      <c r="AG97" s="4">
        <f>A1106</f>
        <v>45896</v>
      </c>
      <c r="AH97" s="10">
        <f>(F1106-F1101)/F1101</f>
        <v>1.3386968075417494E-2</v>
      </c>
      <c r="AJ97" s="10">
        <f>LN(F1106/F1101)</f>
        <v>1.3298154371122979E-2</v>
      </c>
      <c r="AM97" s="4">
        <f>A1232</f>
        <v>46080</v>
      </c>
      <c r="AN97" s="10">
        <f>(F1232-F1227)/F1227</f>
        <v>-4.4330062314984929E-3</v>
      </c>
      <c r="AP97" s="10">
        <f>LN(F1232/F1227)</f>
        <v>-4.4428611389848629E-3</v>
      </c>
    </row>
    <row r="98" spans="1:42" x14ac:dyDescent="0.35">
      <c r="A98" s="4">
        <v>44428</v>
      </c>
      <c r="B98" s="5">
        <v>4410.5600999999997</v>
      </c>
      <c r="C98" s="5">
        <v>4444.3500999999997</v>
      </c>
      <c r="D98" s="5">
        <v>4406.7997999999998</v>
      </c>
      <c r="E98" s="5">
        <v>4441.6698999999999</v>
      </c>
      <c r="F98" s="5">
        <v>4441.6698999999999</v>
      </c>
      <c r="G98" s="7">
        <v>3652610000</v>
      </c>
      <c r="I98" s="4">
        <f>A103</f>
        <v>44435</v>
      </c>
      <c r="J98" s="10">
        <f>(F103-F98)/F98</f>
        <v>1.5242060199025647E-2</v>
      </c>
      <c r="L98" s="10">
        <f>LN(F103/F98)</f>
        <v>1.5127067015916339E-2</v>
      </c>
      <c r="O98" s="4">
        <f>A858</f>
        <v>45533</v>
      </c>
      <c r="P98" s="10">
        <f>(F858-F853)/F853</f>
        <v>3.827190343888922E-3</v>
      </c>
      <c r="R98" s="10">
        <f>LN(F858/F853)</f>
        <v>3.8198852835632699E-3</v>
      </c>
      <c r="U98" s="4">
        <f>A984</f>
        <v>45720</v>
      </c>
      <c r="V98" s="10">
        <f>(F984-F979)/F979</f>
        <v>-2.9738482851265631E-2</v>
      </c>
      <c r="X98" s="10">
        <f>LN(F984/F979)</f>
        <v>-3.0189638513715113E-2</v>
      </c>
      <c r="AA98" s="4">
        <f>A1044</f>
        <v>45806</v>
      </c>
      <c r="AB98" s="10">
        <f>(F1044-F1040)/F1040</f>
        <v>1.2009582729559964E-2</v>
      </c>
      <c r="AD98" s="10">
        <f>LN(F1044/F1040)</f>
        <v>1.1938039920797762E-2</v>
      </c>
      <c r="AG98" s="4">
        <f>A1107</f>
        <v>45897</v>
      </c>
      <c r="AH98" s="10">
        <f>(F1107-F1102)/F1102</f>
        <v>2.0672918001763269E-2</v>
      </c>
      <c r="AJ98" s="10">
        <f>LN(F1107/F1102)</f>
        <v>2.0462133305415717E-2</v>
      </c>
      <c r="AM98" s="4">
        <f>A1233</f>
        <v>46083</v>
      </c>
      <c r="AN98" s="10">
        <f>(F1233-F1228)/F1228</f>
        <v>6.4158677927681025E-3</v>
      </c>
      <c r="AP98" s="10">
        <f>LN(F1233/F1228)</f>
        <v>6.3953737244490357E-3</v>
      </c>
    </row>
    <row r="99" spans="1:42" x14ac:dyDescent="0.35">
      <c r="A99" s="4">
        <v>44431</v>
      </c>
      <c r="B99" s="5">
        <v>4450.29</v>
      </c>
      <c r="C99" s="5">
        <v>4489.8798999999999</v>
      </c>
      <c r="D99" s="5">
        <v>4450.29</v>
      </c>
      <c r="E99" s="5">
        <v>4479.5298000000003</v>
      </c>
      <c r="F99" s="5">
        <v>4479.5298000000003</v>
      </c>
      <c r="G99" s="7">
        <v>3576530000</v>
      </c>
      <c r="I99" s="4">
        <f>A104</f>
        <v>44438</v>
      </c>
      <c r="J99" s="10">
        <f>(F104-F99)/F99</f>
        <v>1.0996734523342095E-2</v>
      </c>
      <c r="L99" s="10">
        <f>LN(F104/F99)</f>
        <v>1.0936710085879849E-2</v>
      </c>
      <c r="O99" s="4">
        <f>A859</f>
        <v>45534</v>
      </c>
      <c r="P99" s="10">
        <f>(F859-F854)/F854</f>
        <v>2.4473743958743199E-3</v>
      </c>
      <c r="R99" s="10">
        <f>LN(F859/F854)</f>
        <v>2.4443844525045351E-3</v>
      </c>
      <c r="U99" s="4">
        <f>A985</f>
        <v>45721</v>
      </c>
      <c r="V99" s="10">
        <f>(F985-F980)/F980</f>
        <v>-1.9044502254099115E-2</v>
      </c>
      <c r="X99" s="10">
        <f>LN(F985/F980)</f>
        <v>-1.9228184619152832E-2</v>
      </c>
      <c r="AA99" s="4">
        <f>A1045</f>
        <v>45807</v>
      </c>
      <c r="AB99" s="10">
        <f>(F1045-F1041)/F1041</f>
        <v>1.8761585531227438E-2</v>
      </c>
      <c r="AD99" s="10">
        <f>LN(F1045/F1041)</f>
        <v>1.8587757808862734E-2</v>
      </c>
      <c r="AG99" s="4">
        <f>A1108</f>
        <v>45898</v>
      </c>
      <c r="AH99" s="10">
        <f>(F1108-F1103)/F1103</f>
        <v>-1.0283736427947375E-3</v>
      </c>
      <c r="AJ99" s="10">
        <f>LN(F1108/F1103)</f>
        <v>-1.0289027817688191E-3</v>
      </c>
      <c r="AM99" s="4">
        <f>A1234</f>
        <v>46084</v>
      </c>
      <c r="AN99" s="10">
        <f>(F1234-F1229)/F1229</f>
        <v>-1.0658803485561251E-2</v>
      </c>
      <c r="AP99" s="10">
        <f>LN(F1234/F1229)</f>
        <v>-1.071601543522218E-2</v>
      </c>
    </row>
    <row r="100" spans="1:42" x14ac:dyDescent="0.35">
      <c r="A100" s="4">
        <v>44432</v>
      </c>
      <c r="B100" s="5">
        <v>4484.3999000000003</v>
      </c>
      <c r="C100" s="5">
        <v>4492.8100999999997</v>
      </c>
      <c r="D100" s="5">
        <v>4482.2798000000003</v>
      </c>
      <c r="E100" s="5">
        <v>4486.2299999999996</v>
      </c>
      <c r="F100" s="5">
        <v>4486.2299999999996</v>
      </c>
      <c r="G100" s="7">
        <v>3979220000</v>
      </c>
      <c r="I100" s="4">
        <f>A105</f>
        <v>44439</v>
      </c>
      <c r="J100" s="10">
        <f>(F105-F100)/F100</f>
        <v>8.1249066588204855E-3</v>
      </c>
      <c r="L100" s="10">
        <f>LN(F105/F100)</f>
        <v>8.092077308437225E-3</v>
      </c>
      <c r="O100" s="4">
        <f>A860</f>
        <v>45538</v>
      </c>
      <c r="P100" s="10">
        <f>(F860-F856)/F856</f>
        <v>-1.7218813936464641E-2</v>
      </c>
      <c r="R100" s="10">
        <f>LN(F860/F856)</f>
        <v>-1.7368781717842341E-2</v>
      </c>
      <c r="U100" s="4">
        <f>A986</f>
        <v>45722</v>
      </c>
      <c r="V100" s="10">
        <f>(F986-F981)/F981</f>
        <v>-2.0992635795277874E-2</v>
      </c>
      <c r="X100" s="10">
        <f>LN(F986/F981)</f>
        <v>-2.1216114309619664E-2</v>
      </c>
      <c r="AA100" s="4">
        <f>A1046</f>
        <v>45810</v>
      </c>
      <c r="AB100" s="10">
        <f>(F1046-F1041)/F1041</f>
        <v>2.2940588298123628E-2</v>
      </c>
      <c r="AD100" s="10">
        <f>LN(F1046/F1041)</f>
        <v>2.26814093281026E-2</v>
      </c>
      <c r="AG100" s="4">
        <f>A1109</f>
        <v>45902</v>
      </c>
      <c r="AH100" s="10">
        <f>(F1109-F1105)/F1105</f>
        <v>-7.7946749860759359E-3</v>
      </c>
      <c r="AJ100" s="10">
        <f>LN(F1109/F1105)</f>
        <v>-7.8252122540367324E-3</v>
      </c>
      <c r="AM100" s="4">
        <f>A1235</f>
        <v>46085</v>
      </c>
      <c r="AN100" s="10">
        <f>(F1235-F1230)/F1230</f>
        <v>-1.1032028065009252E-2</v>
      </c>
      <c r="AP100" s="10">
        <f>LN(F1235/F1230)</f>
        <v>-1.1093332176031159E-2</v>
      </c>
    </row>
    <row r="101" spans="1:42" x14ac:dyDescent="0.35">
      <c r="A101" s="4">
        <v>44433</v>
      </c>
      <c r="B101" s="5">
        <v>4490.4502000000002</v>
      </c>
      <c r="C101" s="5">
        <v>4501.71</v>
      </c>
      <c r="D101" s="5">
        <v>4485.6602000000003</v>
      </c>
      <c r="E101" s="5">
        <v>4496.1899000000003</v>
      </c>
      <c r="F101" s="5">
        <v>4496.1899000000003</v>
      </c>
      <c r="G101" s="7">
        <v>3444700000</v>
      </c>
      <c r="I101" s="4">
        <f>A106</f>
        <v>44440</v>
      </c>
      <c r="J101" s="10">
        <f>(F106-F101)/F101</f>
        <v>6.2052316784928126E-3</v>
      </c>
      <c r="L101" s="10">
        <f>LN(F106/F101)</f>
        <v>6.1860585035168076E-3</v>
      </c>
      <c r="O101" s="4">
        <f>A861</f>
        <v>45539</v>
      </c>
      <c r="P101" s="10">
        <f>(F861-F857)/F857</f>
        <v>-1.2894863438055801E-2</v>
      </c>
      <c r="R101" s="10">
        <f>LN(F861/F857)</f>
        <v>-1.2978723882294645E-2</v>
      </c>
      <c r="U101" s="4">
        <f>A987</f>
        <v>45723</v>
      </c>
      <c r="V101" s="10">
        <f>(F987-F982)/F982</f>
        <v>-3.0951347720211568E-2</v>
      </c>
      <c r="X101" s="10">
        <f>LN(F987/F982)</f>
        <v>-3.1440459600716328E-2</v>
      </c>
      <c r="AA101" s="4">
        <f>A1047</f>
        <v>45811</v>
      </c>
      <c r="AB101" s="10">
        <f>(F1047-F1042)/F1042</f>
        <v>8.2461825808826973E-3</v>
      </c>
      <c r="AD101" s="10">
        <f>LN(F1047/F1042)</f>
        <v>8.2123685810661061E-3</v>
      </c>
      <c r="AG101" s="4">
        <f>A1110</f>
        <v>45903</v>
      </c>
      <c r="AH101" s="10">
        <f>(F1110-F1106)/F1106</f>
        <v>-5.113108357964539E-3</v>
      </c>
      <c r="AJ101" s="10">
        <f>LN(F1110/F1106)</f>
        <v>-5.1262250269076704E-3</v>
      </c>
      <c r="AM101" s="4">
        <f>A1236</f>
        <v>46086</v>
      </c>
      <c r="AN101" s="10">
        <f>(F1236-F1231)/F1231</f>
        <v>-1.1311547944401121E-2</v>
      </c>
      <c r="AP101" s="10">
        <f>LN(F1236/F1231)</f>
        <v>-1.1376010074843498E-2</v>
      </c>
    </row>
    <row r="102" spans="1:42" x14ac:dyDescent="0.35">
      <c r="A102" s="4">
        <v>44434</v>
      </c>
      <c r="B102" s="5">
        <v>4493.75</v>
      </c>
      <c r="C102" s="5">
        <v>4495.8999000000003</v>
      </c>
      <c r="D102" s="5">
        <v>4468.9902000000002</v>
      </c>
      <c r="E102" s="5">
        <v>4470</v>
      </c>
      <c r="F102" s="5">
        <v>4470</v>
      </c>
      <c r="G102" s="7">
        <v>3263980000</v>
      </c>
      <c r="I102" s="4">
        <f>A107</f>
        <v>44441</v>
      </c>
      <c r="J102" s="10">
        <f>(F107-F102)/F102</f>
        <v>1.4977673378076112E-2</v>
      </c>
      <c r="L102" s="10">
        <f>LN(F107/F102)</f>
        <v>1.4866615579974219E-2</v>
      </c>
      <c r="O102" s="4">
        <f>A862</f>
        <v>45540</v>
      </c>
      <c r="P102" s="10">
        <f>(F862-F858)/F858</f>
        <v>-1.5835199107289713E-2</v>
      </c>
      <c r="R102" s="10">
        <f>LN(F862/F858)</f>
        <v>-1.5961915371167909E-2</v>
      </c>
      <c r="U102" s="4">
        <f>A988</f>
        <v>45726</v>
      </c>
      <c r="V102" s="10">
        <f>(F988-F983)/F983</f>
        <v>-4.0200230431534152E-2</v>
      </c>
      <c r="X102" s="10">
        <f>LN(F988/F983)</f>
        <v>-4.1030589640886114E-2</v>
      </c>
      <c r="AA102" s="4">
        <f>A1048</f>
        <v>45812</v>
      </c>
      <c r="AB102" s="10">
        <f>(F1048-F1043)/F1043</f>
        <v>1.3969534570294356E-2</v>
      </c>
      <c r="AD102" s="10">
        <f>LN(F1048/F1043)</f>
        <v>1.387285991516627E-2</v>
      </c>
      <c r="AG102" s="4">
        <f>A1111</f>
        <v>45904</v>
      </c>
      <c r="AH102" s="10">
        <f>(F1111-F1107)/F1107</f>
        <v>3.3867232359120761E-5</v>
      </c>
      <c r="AJ102" s="10">
        <f>LN(F1111/F1107)</f>
        <v>3.3866658877442478E-5</v>
      </c>
      <c r="AM102" s="4">
        <f>A1237</f>
        <v>46087</v>
      </c>
      <c r="AN102" s="10">
        <f>(F1237-F1232)/F1232</f>
        <v>-2.0186411453411109E-2</v>
      </c>
      <c r="AP102" s="10">
        <f>LN(F1237/F1232)</f>
        <v>-2.039294117962015E-2</v>
      </c>
    </row>
    <row r="103" spans="1:42" x14ac:dyDescent="0.35">
      <c r="A103" s="4">
        <v>44435</v>
      </c>
      <c r="B103" s="5">
        <v>4474.1000999999997</v>
      </c>
      <c r="C103" s="5">
        <v>4513.3301000000001</v>
      </c>
      <c r="D103" s="5">
        <v>4474.1000999999997</v>
      </c>
      <c r="E103" s="5">
        <v>4509.3701000000001</v>
      </c>
      <c r="F103" s="5">
        <v>4509.3701000000001</v>
      </c>
      <c r="G103" s="7">
        <v>3331200000</v>
      </c>
      <c r="I103" s="4">
        <f>A108</f>
        <v>44442</v>
      </c>
      <c r="J103" s="10">
        <f>(F108-F103)/F103</f>
        <v>5.7790998348083459E-3</v>
      </c>
      <c r="L103" s="10">
        <f>LN(F108/F103)</f>
        <v>5.762464896566866E-3</v>
      </c>
      <c r="O103" s="4">
        <f>A863</f>
        <v>45541</v>
      </c>
      <c r="P103" s="10">
        <f>(F863-F859)/F859</f>
        <v>-4.2486368573160065E-2</v>
      </c>
      <c r="R103" s="10">
        <f>LN(F863/F859)</f>
        <v>-4.3415321551556196E-2</v>
      </c>
      <c r="U103" s="4">
        <f>A989</f>
        <v>45727</v>
      </c>
      <c r="V103" s="10">
        <f>(F989-F984)/F984</f>
        <v>-3.5665412557053966E-2</v>
      </c>
      <c r="X103" s="10">
        <f>LN(F989/F984)</f>
        <v>-3.6316962181062278E-2</v>
      </c>
      <c r="AA103" s="4">
        <f>A1049</f>
        <v>45813</v>
      </c>
      <c r="AB103" s="10">
        <f>(F1049-F1044)/F1044</f>
        <v>4.5888227941487114E-3</v>
      </c>
      <c r="AD103" s="10">
        <f>LN(F1049/F1044)</f>
        <v>4.5783262457814305E-3</v>
      </c>
      <c r="AG103" s="4">
        <f>A1112</f>
        <v>45905</v>
      </c>
      <c r="AH103" s="10">
        <f>(F1112-F1108)/F1108</f>
        <v>3.2878244308379343E-3</v>
      </c>
      <c r="AJ103" s="10">
        <f>LN(F1112/F1108)</f>
        <v>3.2824313538542503E-3</v>
      </c>
      <c r="AM103" s="4">
        <f>A1238</f>
        <v>46090</v>
      </c>
      <c r="AN103" s="10">
        <f>(F1238-F1233)/F1233</f>
        <v>-1.2443029222144958E-2</v>
      </c>
      <c r="AP103" s="10">
        <f>LN(F1238/F1233)</f>
        <v>-1.2521091944033466E-2</v>
      </c>
    </row>
    <row r="104" spans="1:42" x14ac:dyDescent="0.35">
      <c r="A104" s="4">
        <v>44438</v>
      </c>
      <c r="B104" s="5">
        <v>4513.7597999999998</v>
      </c>
      <c r="C104" s="5">
        <v>4537.3599000000004</v>
      </c>
      <c r="D104" s="5">
        <v>4513.7597999999998</v>
      </c>
      <c r="E104" s="5">
        <v>4528.79</v>
      </c>
      <c r="F104" s="5">
        <v>4528.79</v>
      </c>
      <c r="G104" s="7">
        <v>3168660000</v>
      </c>
      <c r="I104" s="4">
        <f>A109</f>
        <v>44446</v>
      </c>
      <c r="J104" s="10">
        <f>(F109-F105)/F105</f>
        <v>-5.8602418981548504E-4</v>
      </c>
      <c r="L104" s="10">
        <f>LN(F109/F105)</f>
        <v>-5.861959691054752E-4</v>
      </c>
      <c r="O104" s="4">
        <f>A864</f>
        <v>45544</v>
      </c>
      <c r="P104" s="10">
        <f>(F864-F859)/F859</f>
        <v>-3.1398290337056441E-2</v>
      </c>
      <c r="R104" s="10">
        <f>LN(F864/F859)</f>
        <v>-3.190178392790121E-2</v>
      </c>
      <c r="U104" s="4">
        <f>A990</f>
        <v>45728</v>
      </c>
      <c r="V104" s="10">
        <f>(F990-F985)/F985</f>
        <v>-4.1647358152875666E-2</v>
      </c>
      <c r="X104" s="10">
        <f>LN(F990/F985)</f>
        <v>-4.2539466607373851E-2</v>
      </c>
      <c r="AA104" s="4">
        <f>A1050</f>
        <v>45814</v>
      </c>
      <c r="AB104" s="10">
        <f>(F1050-F1045)/F1045</f>
        <v>1.499909526715873E-2</v>
      </c>
      <c r="AD104" s="10">
        <f>LN(F1050/F1045)</f>
        <v>1.4887721130948281E-2</v>
      </c>
      <c r="AG104" s="4">
        <f>A1113</f>
        <v>45908</v>
      </c>
      <c r="AH104" s="10">
        <f>(F1113-F1108)/F1108</f>
        <v>5.4007270729267776E-3</v>
      </c>
      <c r="AJ104" s="10">
        <f>LN(F1113/F1108)</f>
        <v>5.3861954438969252E-3</v>
      </c>
      <c r="AM104" s="4">
        <f>A1239</f>
        <v>46091</v>
      </c>
      <c r="AN104" s="10">
        <f>(F1239-F1234)/F1234</f>
        <v>-5.1562136298466399E-3</v>
      </c>
      <c r="AP104" s="10">
        <f>LN(F1239/F1234)</f>
        <v>-5.1695527720796173E-3</v>
      </c>
    </row>
    <row r="105" spans="1:42" x14ac:dyDescent="0.35">
      <c r="A105" s="4">
        <v>44439</v>
      </c>
      <c r="B105" s="5">
        <v>4529.75</v>
      </c>
      <c r="C105" s="5">
        <v>4531.3900999999996</v>
      </c>
      <c r="D105" s="5">
        <v>4515.7997999999998</v>
      </c>
      <c r="E105" s="5">
        <v>4522.6801999999998</v>
      </c>
      <c r="F105" s="5">
        <v>4522.6801999999998</v>
      </c>
      <c r="G105" s="7">
        <v>4290710000</v>
      </c>
      <c r="I105" s="4">
        <f>A110</f>
        <v>44447</v>
      </c>
      <c r="J105" s="10">
        <f>(F110-F106)/F106</f>
        <v>-2.2148101481096879E-3</v>
      </c>
      <c r="L105" s="10">
        <f>LN(F110/F106)</f>
        <v>-2.2172664676301905E-3</v>
      </c>
      <c r="O105" s="4">
        <f>A865</f>
        <v>45545</v>
      </c>
      <c r="P105" s="10">
        <f>(F865-F860)/F860</f>
        <v>-6.0427964889119687E-3</v>
      </c>
      <c r="R105" s="10">
        <f>LN(F865/F860)</f>
        <v>-6.0611280702671305E-3</v>
      </c>
      <c r="U105" s="4">
        <f>A991</f>
        <v>45729</v>
      </c>
      <c r="V105" s="10">
        <f>(F991-F986)/F986</f>
        <v>-3.7814628161965104E-2</v>
      </c>
      <c r="X105" s="10">
        <f>LN(F991/F986)</f>
        <v>-3.8548152661245345E-2</v>
      </c>
      <c r="AA105" s="4">
        <f>A1051</f>
        <v>45817</v>
      </c>
      <c r="AB105" s="10">
        <f>(F1051-F1046)/F1046</f>
        <v>1.1782464306958295E-2</v>
      </c>
      <c r="AD105" s="10">
        <f>LN(F1051/F1046)</f>
        <v>1.1713591540454022E-2</v>
      </c>
      <c r="AG105" s="4">
        <f>A1114</f>
        <v>45909</v>
      </c>
      <c r="AH105" s="10">
        <f>(F1114-F1109)/F1109</f>
        <v>1.5130433291663744E-2</v>
      </c>
      <c r="AJ105" s="10">
        <f>LN(F1114/F1109)</f>
        <v>1.5017109943672367E-2</v>
      </c>
      <c r="AM105" s="4">
        <f>A1240</f>
        <v>46092</v>
      </c>
      <c r="AN105" s="10">
        <f>(F1240-F1235)/F1235</f>
        <v>-1.3640032025620528E-2</v>
      </c>
      <c r="AP105" s="10">
        <f>LN(F1240/F1235)</f>
        <v>-1.3733911923133561E-2</v>
      </c>
    </row>
    <row r="106" spans="1:42" x14ac:dyDescent="0.35">
      <c r="A106" s="4">
        <v>44440</v>
      </c>
      <c r="B106" s="5">
        <v>4528.7997999999998</v>
      </c>
      <c r="C106" s="5">
        <v>4537.1099000000004</v>
      </c>
      <c r="D106" s="5">
        <v>4522.0200000000004</v>
      </c>
      <c r="E106" s="5">
        <v>4524.0897999999997</v>
      </c>
      <c r="F106" s="5">
        <v>4524.0897999999997</v>
      </c>
      <c r="G106" s="7">
        <v>4057340000</v>
      </c>
      <c r="I106" s="4">
        <f>A111</f>
        <v>44448</v>
      </c>
      <c r="J106" s="10">
        <f>(F111-F107)/F107</f>
        <v>-9.6254968811427481E-3</v>
      </c>
      <c r="L106" s="10">
        <f>LN(F111/F107)</f>
        <v>-9.6721214069594458E-3</v>
      </c>
      <c r="O106" s="4">
        <f>A866</f>
        <v>45546</v>
      </c>
      <c r="P106" s="10">
        <f>(F866-F861)/F861</f>
        <v>6.1702299489038515E-3</v>
      </c>
      <c r="R106" s="10">
        <f>LN(F866/F861)</f>
        <v>6.1512720232998926E-3</v>
      </c>
      <c r="U106" s="4">
        <f>A992</f>
        <v>45730</v>
      </c>
      <c r="V106" s="10">
        <f>(F992-F987)/F987</f>
        <v>-2.274796288697226E-2</v>
      </c>
      <c r="X106" s="10">
        <f>LN(F992/F987)</f>
        <v>-2.3010689775018571E-2</v>
      </c>
      <c r="AA106" s="4">
        <f>A1052</f>
        <v>45818</v>
      </c>
      <c r="AB106" s="10">
        <f>(F1052-F1047)/F1047</f>
        <v>1.1463275953361685E-2</v>
      </c>
      <c r="AD106" s="10">
        <f>LN(F1052/F1047)</f>
        <v>1.1398070444925966E-2</v>
      </c>
      <c r="AG106" s="4">
        <f>A1115</f>
        <v>45910</v>
      </c>
      <c r="AH106" s="10">
        <f>(F1115-F1110)/F1110</f>
        <v>1.2992683700492363E-2</v>
      </c>
      <c r="AJ106" s="10">
        <f>LN(F1115/F1110)</f>
        <v>1.2909002832263563E-2</v>
      </c>
      <c r="AM106" s="4">
        <f>A1241</f>
        <v>46093</v>
      </c>
      <c r="AN106" s="10">
        <f>(F1241-F1236)/F1236</f>
        <v>-2.3143992352185928E-2</v>
      </c>
      <c r="AP106" s="10">
        <f>LN(F1241/F1236)</f>
        <v>-2.3416019942608349E-2</v>
      </c>
    </row>
    <row r="107" spans="1:42" x14ac:dyDescent="0.35">
      <c r="A107" s="4">
        <v>44441</v>
      </c>
      <c r="B107" s="5">
        <v>4534.4799999999996</v>
      </c>
      <c r="C107" s="5">
        <v>4545.8500999999997</v>
      </c>
      <c r="D107" s="5">
        <v>4524.6602000000003</v>
      </c>
      <c r="E107" s="5">
        <v>4536.9502000000002</v>
      </c>
      <c r="F107" s="5">
        <v>4536.9502000000002</v>
      </c>
      <c r="G107" s="7">
        <v>3735990000</v>
      </c>
      <c r="I107" s="4">
        <f>A112</f>
        <v>44449</v>
      </c>
      <c r="J107" s="10">
        <f>(F112-F108)/F108</f>
        <v>-1.6944390413063719E-2</v>
      </c>
      <c r="L107" s="10">
        <f>LN(F112/F108)</f>
        <v>-1.7089589136046482E-2</v>
      </c>
      <c r="O107" s="4">
        <f>A867</f>
        <v>45547</v>
      </c>
      <c r="P107" s="10">
        <f>(F867-F862)/F862</f>
        <v>1.6780431885669644E-2</v>
      </c>
      <c r="R107" s="10">
        <f>LN(F867/F862)</f>
        <v>1.6641195906261286E-2</v>
      </c>
      <c r="U107" s="4">
        <f>A993</f>
        <v>45733</v>
      </c>
      <c r="V107" s="10">
        <f>(F993-F988)/F988</f>
        <v>1.0786241294309131E-2</v>
      </c>
      <c r="X107" s="10">
        <f>LN(F993/F988)</f>
        <v>1.0728484739924101E-2</v>
      </c>
      <c r="AA107" s="4">
        <f>A1053</f>
        <v>45819</v>
      </c>
      <c r="AB107" s="10">
        <f>(F1053-F1048)/F1048</f>
        <v>8.6135882968377264E-3</v>
      </c>
      <c r="AD107" s="10">
        <f>LN(F1053/F1048)</f>
        <v>8.5767030036415278E-3</v>
      </c>
      <c r="AG107" s="4">
        <f>A1116</f>
        <v>45911</v>
      </c>
      <c r="AH107" s="10">
        <f>(F1116-F1111)/F1111</f>
        <v>1.313273578404542E-2</v>
      </c>
      <c r="AJ107" s="10">
        <f>LN(F1116/F1111)</f>
        <v>1.3047249045878256E-2</v>
      </c>
      <c r="AM107" s="4">
        <f>A1242</f>
        <v>46094</v>
      </c>
      <c r="AN107" s="10">
        <f>(F1242-F1237)/F1237</f>
        <v>-1.5998483684024695E-2</v>
      </c>
      <c r="AP107" s="10">
        <f>LN(F1242/F1237)</f>
        <v>-1.6127840959551287E-2</v>
      </c>
    </row>
    <row r="108" spans="1:42" x14ac:dyDescent="0.35">
      <c r="A108" s="4">
        <v>44442</v>
      </c>
      <c r="B108" s="5">
        <v>4532.4198999999999</v>
      </c>
      <c r="C108" s="5">
        <v>4541.4502000000002</v>
      </c>
      <c r="D108" s="5">
        <v>4521.2997999999998</v>
      </c>
      <c r="E108" s="5">
        <v>4535.4301999999998</v>
      </c>
      <c r="F108" s="5">
        <v>4535.4301999999998</v>
      </c>
      <c r="G108" s="7">
        <v>3217530000</v>
      </c>
      <c r="I108" s="4">
        <f>A113</f>
        <v>44452</v>
      </c>
      <c r="J108" s="10">
        <f>(F113-F108)/F108</f>
        <v>-1.4706477017329078E-2</v>
      </c>
      <c r="L108" s="10">
        <f>LN(F113/F108)</f>
        <v>-1.481568932529855E-2</v>
      </c>
      <c r="O108" s="4">
        <f>A868</f>
        <v>45548</v>
      </c>
      <c r="P108" s="10">
        <f>(F868-F863)/F863</f>
        <v>4.0233580976210923E-2</v>
      </c>
      <c r="R108" s="10">
        <f>LN(F868/F863)</f>
        <v>3.9445285027640657E-2</v>
      </c>
      <c r="U108" s="4">
        <f>A994</f>
        <v>45734</v>
      </c>
      <c r="V108" s="10">
        <f>(F994-F989)/F989</f>
        <v>7.6435510553008587E-3</v>
      </c>
      <c r="X108" s="10">
        <f>LN(F994/F989)</f>
        <v>7.6144871260657694E-3</v>
      </c>
      <c r="AA108" s="4">
        <f>A1054</f>
        <v>45820</v>
      </c>
      <c r="AB108" s="10">
        <f>(F1054-F1049)/F1049</f>
        <v>1.7840486853349286E-2</v>
      </c>
      <c r="AD108" s="10">
        <f>LN(F1054/F1049)</f>
        <v>1.7683213172311876E-2</v>
      </c>
      <c r="AG108" s="4">
        <f>A1117</f>
        <v>45912</v>
      </c>
      <c r="AH108" s="10">
        <f>(F1117-F1112)/F1112</f>
        <v>1.5858983260047824E-2</v>
      </c>
      <c r="AJ108" s="10">
        <f>LN(F1117/F1112)</f>
        <v>1.5734543519343433E-2</v>
      </c>
      <c r="AM108" s="4">
        <f>A1243</f>
        <v>46097</v>
      </c>
      <c r="AN108" s="10">
        <f>(F1243-F1238)/F1238</f>
        <v>-1.4216026361067334E-2</v>
      </c>
      <c r="AP108" s="10">
        <f>LN(F1243/F1238)</f>
        <v>-1.4318042056508605E-2</v>
      </c>
    </row>
    <row r="109" spans="1:42" x14ac:dyDescent="0.35">
      <c r="A109" s="4">
        <v>44446</v>
      </c>
      <c r="B109" s="5">
        <v>4535.3798999999999</v>
      </c>
      <c r="C109" s="5">
        <v>4535.3798999999999</v>
      </c>
      <c r="D109" s="5">
        <v>4513</v>
      </c>
      <c r="E109" s="5">
        <v>4520.0298000000003</v>
      </c>
      <c r="F109" s="5">
        <v>4520.0298000000003</v>
      </c>
      <c r="G109" s="7">
        <v>3822960000</v>
      </c>
      <c r="I109" s="4">
        <f>A114</f>
        <v>44453</v>
      </c>
      <c r="J109" s="10">
        <f>(F114-F109)/F109</f>
        <v>-1.7030861168216296E-2</v>
      </c>
      <c r="L109" s="10">
        <f>LN(F114/F109)</f>
        <v>-1.7177554208996724E-2</v>
      </c>
      <c r="O109" s="4">
        <f>A869</f>
        <v>45551</v>
      </c>
      <c r="P109" s="10">
        <f>(F869-F864)/F864</f>
        <v>2.9617716146542839E-2</v>
      </c>
      <c r="R109" s="10">
        <f>LN(F869/F864)</f>
        <v>2.9187583976280608E-2</v>
      </c>
      <c r="U109" s="4">
        <f>A995</f>
        <v>45735</v>
      </c>
      <c r="V109" s="10">
        <f>(F995-F990)/F990</f>
        <v>1.3571375478055344E-2</v>
      </c>
      <c r="X109" s="10">
        <f>LN(F995/F990)</f>
        <v>1.3480109174222975E-2</v>
      </c>
      <c r="AA109" s="4">
        <f>A1055</f>
        <v>45821</v>
      </c>
      <c r="AB109" s="10">
        <f>(F1055-F1050)/F1050</f>
        <v>-3.8980495153300102E-3</v>
      </c>
      <c r="AD109" s="10">
        <f>LN(F1055/F1050)</f>
        <v>-3.9056667115909558E-3</v>
      </c>
      <c r="AG109" s="4">
        <f>A1118</f>
        <v>45915</v>
      </c>
      <c r="AH109" s="10">
        <f>(F1118-F1113)/F1113</f>
        <v>1.8495323718394845E-2</v>
      </c>
      <c r="AJ109" s="10">
        <f>LN(F1118/F1113)</f>
        <v>1.832636533240109E-2</v>
      </c>
      <c r="AM109" s="4">
        <f>A1244</f>
        <v>46098</v>
      </c>
      <c r="AN109" s="10">
        <f>(F1244-F1239)/F1239</f>
        <v>-9.6427448991643003E-3</v>
      </c>
      <c r="AP109" s="10">
        <f>LN(F1244/F1239)</f>
        <v>-9.6895372109423502E-3</v>
      </c>
    </row>
    <row r="110" spans="1:42" x14ac:dyDescent="0.35">
      <c r="A110" s="4">
        <v>44447</v>
      </c>
      <c r="B110" s="5">
        <v>4518.0897999999997</v>
      </c>
      <c r="C110" s="5">
        <v>4521.79</v>
      </c>
      <c r="D110" s="5">
        <v>4493.9502000000002</v>
      </c>
      <c r="E110" s="5">
        <v>4514.0698000000002</v>
      </c>
      <c r="F110" s="5">
        <v>4514.0698000000002</v>
      </c>
      <c r="G110" s="7">
        <v>3750880000</v>
      </c>
      <c r="I110" s="4">
        <f>A115</f>
        <v>44454</v>
      </c>
      <c r="J110" s="10">
        <f>(F115-F110)/F110</f>
        <v>-7.3923535697210507E-3</v>
      </c>
      <c r="L110" s="10">
        <f>LN(F115/F110)</f>
        <v>-7.4198124227647377E-3</v>
      </c>
      <c r="O110" s="4">
        <f>A870</f>
        <v>45552</v>
      </c>
      <c r="P110" s="10">
        <f>(F870-F865)/F865</f>
        <v>2.5304266020321951E-2</v>
      </c>
      <c r="R110" s="10">
        <f>LN(F870/F865)</f>
        <v>2.4989413438516989E-2</v>
      </c>
      <c r="U110" s="4">
        <f>A996</f>
        <v>45736</v>
      </c>
      <c r="V110" s="10">
        <f>(F996-F991)/F991</f>
        <v>2.5603475130036506E-2</v>
      </c>
      <c r="X110" s="10">
        <f>LN(F996/F991)</f>
        <v>2.528119556584902E-2</v>
      </c>
      <c r="AA110" s="4">
        <f>A1056</f>
        <v>45824</v>
      </c>
      <c r="AB110" s="10">
        <f>(F1056-F1051)/F1051</f>
        <v>4.5338901965056733E-3</v>
      </c>
      <c r="AD110" s="10">
        <f>LN(F1056/F1051)</f>
        <v>4.5236430775494546E-3</v>
      </c>
      <c r="AG110" s="4">
        <f>A1119</f>
        <v>45916</v>
      </c>
      <c r="AH110" s="10">
        <f>(F1119-F1114)/F1114</f>
        <v>1.4456554506665512E-2</v>
      </c>
      <c r="AJ110" s="10">
        <f>LN(F1119/F1114)</f>
        <v>1.4353054829195524E-2</v>
      </c>
      <c r="AM110" s="4">
        <f>A1245</f>
        <v>46099</v>
      </c>
      <c r="AN110" s="10">
        <f>(F1245-F1240)/F1240</f>
        <v>-2.2299891446025243E-2</v>
      </c>
      <c r="AP110" s="10">
        <f>LN(F1245/F1240)</f>
        <v>-2.2552293440575237E-2</v>
      </c>
    </row>
    <row r="111" spans="1:42" x14ac:dyDescent="0.35">
      <c r="A111" s="4">
        <v>44448</v>
      </c>
      <c r="B111" s="5">
        <v>4513.0200000000004</v>
      </c>
      <c r="C111" s="5">
        <v>4529.8999000000003</v>
      </c>
      <c r="D111" s="5">
        <v>4492.0698000000002</v>
      </c>
      <c r="E111" s="5">
        <v>4493.2798000000003</v>
      </c>
      <c r="F111" s="5">
        <v>4493.2798000000003</v>
      </c>
      <c r="G111" s="7">
        <v>3735390000</v>
      </c>
      <c r="I111" s="4">
        <f>A116</f>
        <v>44455</v>
      </c>
      <c r="J111" s="10">
        <f>(F116-F111)/F111</f>
        <v>-4.3464464420845212E-3</v>
      </c>
      <c r="L111" s="10">
        <f>LN(F116/F111)</f>
        <v>-4.3559197003936317E-3</v>
      </c>
      <c r="O111" s="4">
        <f>A871</f>
        <v>45553</v>
      </c>
      <c r="P111" s="10">
        <f>(F871-F866)/F866</f>
        <v>1.1546344999961183E-2</v>
      </c>
      <c r="R111" s="10">
        <f>LN(F871/F866)</f>
        <v>1.1480194667950593E-2</v>
      </c>
      <c r="U111" s="4">
        <f>A997</f>
        <v>45737</v>
      </c>
      <c r="V111" s="10">
        <f>(F997-F992)/F992</f>
        <v>5.0754575341367594E-3</v>
      </c>
      <c r="X111" s="10">
        <f>LN(F997/F992)</f>
        <v>5.0626208160366613E-3</v>
      </c>
      <c r="AA111" s="4">
        <f>A1057</f>
        <v>45825</v>
      </c>
      <c r="AB111" s="10">
        <f>(F1057-F1052)/F1052</f>
        <v>-9.2882370982323072E-3</v>
      </c>
      <c r="AD111" s="10">
        <f>LN(F1057/F1052)</f>
        <v>-9.3316417499619796E-3</v>
      </c>
      <c r="AG111" s="4">
        <f>A1120</f>
        <v>45917</v>
      </c>
      <c r="AH111" s="10">
        <f>(F1120-F1115)/F1115</f>
        <v>1.0457697748329725E-2</v>
      </c>
      <c r="AJ111" s="10">
        <f>LN(F1120/F1115)</f>
        <v>1.0403394291881956E-2</v>
      </c>
      <c r="AM111" s="4">
        <f>A1246</f>
        <v>46100</v>
      </c>
      <c r="AN111" s="10">
        <f>(F1246-F1241)/F1241</f>
        <v>-9.9106346545939136E-3</v>
      </c>
      <c r="AP111" s="10">
        <f>LN(F1246/F1241)</f>
        <v>-9.960071901751846E-3</v>
      </c>
    </row>
    <row r="112" spans="1:42" x14ac:dyDescent="0.35">
      <c r="A112" s="4">
        <v>44449</v>
      </c>
      <c r="B112" s="5">
        <v>4506.9198999999999</v>
      </c>
      <c r="C112" s="5">
        <v>4520.4701999999997</v>
      </c>
      <c r="D112" s="5">
        <v>4457.6602000000003</v>
      </c>
      <c r="E112" s="5">
        <v>4458.5801000000001</v>
      </c>
      <c r="F112" s="5">
        <v>4458.5801000000001</v>
      </c>
      <c r="G112" s="7">
        <v>3623180000</v>
      </c>
      <c r="I112" s="4">
        <f>A117</f>
        <v>44456</v>
      </c>
      <c r="J112" s="10">
        <f>(F117-F112)/F112</f>
        <v>-5.7394729770583108E-3</v>
      </c>
      <c r="L112" s="10">
        <f>LN(F117/F112)</f>
        <v>-5.7560070470023747E-3</v>
      </c>
      <c r="O112" s="4">
        <f>A872</f>
        <v>45554</v>
      </c>
      <c r="P112" s="10">
        <f>(F872-F867)/F867</f>
        <v>2.1066004298468961E-2</v>
      </c>
      <c r="R112" s="10">
        <f>LN(F872/F867)</f>
        <v>2.0847183810422991E-2</v>
      </c>
      <c r="U112" s="4">
        <f>A998</f>
        <v>45740</v>
      </c>
      <c r="V112" s="10">
        <f>(F998-F993)/F993</f>
        <v>1.6290351282609881E-2</v>
      </c>
      <c r="X112" s="10">
        <f>LN(F998/F993)</f>
        <v>1.6159087150767235E-2</v>
      </c>
      <c r="AA112" s="4">
        <f>A1058</f>
        <v>45826</v>
      </c>
      <c r="AB112" s="10">
        <f>(F1058-F1053)/F1053</f>
        <v>-6.8695532934737631E-3</v>
      </c>
      <c r="AD112" s="10">
        <f>LN(F1058/F1053)</f>
        <v>-6.8932572943381527E-3</v>
      </c>
      <c r="AG112" s="4">
        <f>A1121</f>
        <v>45918</v>
      </c>
      <c r="AH112" s="10">
        <f>(F1121-F1116)/F1116</f>
        <v>6.7537003810659042E-3</v>
      </c>
      <c r="AJ112" s="10">
        <f>LN(F1121/F1116)</f>
        <v>6.7309963136334286E-3</v>
      </c>
      <c r="AM112" s="4">
        <f>A1247</f>
        <v>46101</v>
      </c>
      <c r="AN112" s="10">
        <f>(F1247-F1242)/F1242</f>
        <v>-1.8954508525155581E-2</v>
      </c>
      <c r="AP112" s="10">
        <f>LN(F1247/F1242)</f>
        <v>-1.9136447938589343E-2</v>
      </c>
    </row>
    <row r="113" spans="1:42" x14ac:dyDescent="0.35">
      <c r="A113" s="4">
        <v>44452</v>
      </c>
      <c r="B113" s="5">
        <v>4474.8100999999997</v>
      </c>
      <c r="C113" s="5">
        <v>4492.9902000000002</v>
      </c>
      <c r="D113" s="5">
        <v>4445.7002000000002</v>
      </c>
      <c r="E113" s="5">
        <v>4468.7299999999996</v>
      </c>
      <c r="F113" s="5">
        <v>4468.7299999999996</v>
      </c>
      <c r="G113" s="7">
        <v>3914220000</v>
      </c>
      <c r="I113" s="4">
        <f>A118</f>
        <v>44459</v>
      </c>
      <c r="J113" s="10">
        <f>(F118-F113)/F113</f>
        <v>-2.4839272007930666E-2</v>
      </c>
      <c r="L113" s="10">
        <f>LN(F118/F113)</f>
        <v>-2.5152972347794688E-2</v>
      </c>
      <c r="O113" s="4">
        <f>A873</f>
        <v>45555</v>
      </c>
      <c r="P113" s="10">
        <f>(F873-F868)/F868</f>
        <v>1.3602831131065894E-2</v>
      </c>
      <c r="R113" s="10">
        <f>LN(F873/F868)</f>
        <v>1.351114316519476E-2</v>
      </c>
      <c r="U113" s="4">
        <f>A999</f>
        <v>45741</v>
      </c>
      <c r="V113" s="10">
        <f>(F999-F994)/F994</f>
        <v>2.885120278516589E-2</v>
      </c>
      <c r="X113" s="10">
        <f>LN(F999/F994)</f>
        <v>2.8442842688466741E-2</v>
      </c>
      <c r="AA113" s="4">
        <f>A1059</f>
        <v>45828</v>
      </c>
      <c r="AB113" s="10">
        <f>(F1059-F1055)/F1055</f>
        <v>-1.5275967077767946E-3</v>
      </c>
      <c r="AD113" s="10">
        <f>LN(F1059/F1055)</f>
        <v>-1.5287646732326042E-3</v>
      </c>
      <c r="AG113" s="4">
        <f>A1122</f>
        <v>45919</v>
      </c>
      <c r="AH113" s="10">
        <f>(F1122-F1117)/F1117</f>
        <v>1.2160749298709568E-2</v>
      </c>
      <c r="AJ113" s="10">
        <f>LN(F1122/F1117)</f>
        <v>1.2087401431574529E-2</v>
      </c>
      <c r="AM113" s="4">
        <f>A1248</f>
        <v>46104</v>
      </c>
      <c r="AN113" s="10">
        <f>(F1248-F1243)/F1243</f>
        <v>-1.7670277214761311E-2</v>
      </c>
      <c r="AP113" s="10">
        <f>LN(F1248/F1243)</f>
        <v>-1.7828260400909603E-2</v>
      </c>
    </row>
    <row r="114" spans="1:42" x14ac:dyDescent="0.35">
      <c r="A114" s="4">
        <v>44453</v>
      </c>
      <c r="B114" s="5">
        <v>4479.3301000000001</v>
      </c>
      <c r="C114" s="5">
        <v>4485.6801999999998</v>
      </c>
      <c r="D114" s="5">
        <v>4435.46</v>
      </c>
      <c r="E114" s="5">
        <v>4443.0497999999998</v>
      </c>
      <c r="F114" s="5">
        <v>4443.0497999999998</v>
      </c>
      <c r="G114" s="7">
        <v>3670460000</v>
      </c>
      <c r="I114" s="4">
        <f>A119</f>
        <v>44460</v>
      </c>
      <c r="J114" s="10">
        <f>(F119-F114)/F114</f>
        <v>-1.9999753322593745E-2</v>
      </c>
      <c r="L114" s="10">
        <f>LN(F119/F114)</f>
        <v>-2.0202455605912086E-2</v>
      </c>
      <c r="O114" s="4">
        <f>A874</f>
        <v>45558</v>
      </c>
      <c r="P114" s="10">
        <f>(F874-F869)/F869</f>
        <v>1.5174620507558832E-2</v>
      </c>
      <c r="R114" s="10">
        <f>LN(F874/F869)</f>
        <v>1.506063760550767E-2</v>
      </c>
      <c r="U114" s="4">
        <f>A1000</f>
        <v>45742</v>
      </c>
      <c r="V114" s="10">
        <f>(F1000-F995)/F995</f>
        <v>6.5036676539877714E-3</v>
      </c>
      <c r="X114" s="10">
        <f>LN(F1000/F995)</f>
        <v>6.4826100592644213E-3</v>
      </c>
      <c r="AA114" s="4">
        <f>A1060</f>
        <v>45831</v>
      </c>
      <c r="AB114" s="10">
        <f>(F1060-F1056)/F1056</f>
        <v>-1.3160708376952505E-3</v>
      </c>
      <c r="AD114" s="10">
        <f>LN(F1060/F1056)</f>
        <v>-1.3169376195011342E-3</v>
      </c>
      <c r="AG114" s="4">
        <f>A1123</f>
        <v>45922</v>
      </c>
      <c r="AH114" s="10">
        <f>(F1123-F1118)/F1118</f>
        <v>1.186196236174315E-2</v>
      </c>
      <c r="AJ114" s="10">
        <f>LN(F1123/F1118)</f>
        <v>1.1792160733517701E-2</v>
      </c>
      <c r="AM114" s="4">
        <f>A1249</f>
        <v>46105</v>
      </c>
      <c r="AN114" s="10">
        <f>(F1249-F1244)/F1244</f>
        <v>-2.3781650447854293E-2</v>
      </c>
      <c r="AP114" s="10">
        <f>LN(F1249/F1244)</f>
        <v>-2.4068998786936337E-2</v>
      </c>
    </row>
    <row r="115" spans="1:42" x14ac:dyDescent="0.35">
      <c r="A115" s="4">
        <v>44454</v>
      </c>
      <c r="B115" s="5">
        <v>4447.4902000000002</v>
      </c>
      <c r="C115" s="5">
        <v>4486.8701000000001</v>
      </c>
      <c r="D115" s="5">
        <v>4438.3701000000001</v>
      </c>
      <c r="E115" s="5">
        <v>4480.7002000000002</v>
      </c>
      <c r="F115" s="5">
        <v>4480.7002000000002</v>
      </c>
      <c r="G115" s="7">
        <v>4032020000</v>
      </c>
      <c r="I115" s="4">
        <f>A120</f>
        <v>44461</v>
      </c>
      <c r="J115" s="10">
        <f>(F120-F115)/F115</f>
        <v>-1.8983662419547864E-2</v>
      </c>
      <c r="L115" s="10">
        <f>LN(F120/F115)</f>
        <v>-1.9166165548873286E-2</v>
      </c>
      <c r="O115" s="4">
        <f>A875</f>
        <v>45559</v>
      </c>
      <c r="P115" s="10">
        <f>(F875-F870)/F870</f>
        <v>1.7454734559545909E-2</v>
      </c>
      <c r="R115" s="10">
        <f>LN(F875/F870)</f>
        <v>1.7304150425675482E-2</v>
      </c>
      <c r="U115" s="4">
        <f>A1001</f>
        <v>45743</v>
      </c>
      <c r="V115" s="10">
        <f>(F1001-F996)/F996</f>
        <v>5.3718153562612976E-3</v>
      </c>
      <c r="X115" s="10">
        <f>LN(F1001/F996)</f>
        <v>5.357438619285922E-3</v>
      </c>
      <c r="AA115" s="4">
        <f>A1061</f>
        <v>45832</v>
      </c>
      <c r="AB115" s="10">
        <f>(F1061-F1057)/F1057</f>
        <v>1.8296025276261466E-2</v>
      </c>
      <c r="AD115" s="10">
        <f>LN(F1061/F1057)</f>
        <v>1.8130666894396685E-2</v>
      </c>
      <c r="AG115" s="4">
        <f>A1124</f>
        <v>45923</v>
      </c>
      <c r="AH115" s="10">
        <f>(F1124-F1119)/F1119</f>
        <v>7.5922390882138709E-3</v>
      </c>
      <c r="AJ115" s="10">
        <f>LN(F1124/F1119)</f>
        <v>7.5635630929090456E-3</v>
      </c>
      <c r="AM115" s="4">
        <f>A1250</f>
        <v>46106</v>
      </c>
      <c r="AN115" s="10">
        <f>(F1250-F1245)/F1245</f>
        <v>-4.9512127356344179E-3</v>
      </c>
      <c r="AP115" s="10">
        <f>LN(F1250/F1245)</f>
        <v>-4.9635105990962925E-3</v>
      </c>
    </row>
    <row r="116" spans="1:42" x14ac:dyDescent="0.35">
      <c r="A116" s="4">
        <v>44455</v>
      </c>
      <c r="B116" s="5">
        <v>4477.0897999999997</v>
      </c>
      <c r="C116" s="5">
        <v>4485.8701000000001</v>
      </c>
      <c r="D116" s="5">
        <v>4443.7997999999998</v>
      </c>
      <c r="E116" s="5">
        <v>4473.75</v>
      </c>
      <c r="F116" s="5">
        <v>4473.75</v>
      </c>
      <c r="G116" s="7">
        <v>3984560000</v>
      </c>
      <c r="I116" s="4">
        <f>A121</f>
        <v>44462</v>
      </c>
      <c r="J116" s="10">
        <f>(F121-F116)/F116</f>
        <v>-5.5367421067338222E-3</v>
      </c>
      <c r="L116" s="10">
        <f>LN(F121/F116)</f>
        <v>-5.5521266765211543E-3</v>
      </c>
      <c r="O116" s="4">
        <f>A876</f>
        <v>45560</v>
      </c>
      <c r="P116" s="10">
        <f>(F876-F871)/F871</f>
        <v>1.8511069922398392E-2</v>
      </c>
      <c r="R116" s="10">
        <f>LN(F876/F871)</f>
        <v>1.8341825474355526E-2</v>
      </c>
      <c r="U116" s="4">
        <f>A1002</f>
        <v>45744</v>
      </c>
      <c r="V116" s="10">
        <f>(F1002-F997)/F997</f>
        <v>-1.5283507977268629E-2</v>
      </c>
      <c r="X116" s="10">
        <f>LN(F1002/F997)</f>
        <v>-1.5401504597349408E-2</v>
      </c>
      <c r="AA116" s="4">
        <f>A1062</f>
        <v>45833</v>
      </c>
      <c r="AB116" s="10">
        <f>(F1062-F1058)/F1058</f>
        <v>1.8607677167240294E-2</v>
      </c>
      <c r="AD116" s="10">
        <f>LN(F1062/F1058)</f>
        <v>1.8436672419387359E-2</v>
      </c>
      <c r="AG116" s="4">
        <f>A1125</f>
        <v>45924</v>
      </c>
      <c r="AH116" s="10">
        <f>(F1125-F1120)/F1120</f>
        <v>5.6997128076585052E-3</v>
      </c>
      <c r="AJ116" s="10">
        <f>LN(F1125/F1120)</f>
        <v>5.6835309036338232E-3</v>
      </c>
      <c r="AM116" s="4">
        <f>A1251</f>
        <v>46107</v>
      </c>
      <c r="AN116" s="10">
        <f>(F1251-F1246)/F1246</f>
        <v>-1.9576204018284915E-2</v>
      </c>
      <c r="AP116" s="10">
        <f>LN(F1251/F1246)</f>
        <v>-1.9770355915556988E-2</v>
      </c>
    </row>
    <row r="117" spans="1:42" x14ac:dyDescent="0.35">
      <c r="A117" s="4">
        <v>44456</v>
      </c>
      <c r="B117" s="5">
        <v>4469.7402000000002</v>
      </c>
      <c r="C117" s="5">
        <v>4471.5200000000004</v>
      </c>
      <c r="D117" s="5">
        <v>4427.7597999999998</v>
      </c>
      <c r="E117" s="5">
        <v>4432.9902000000002</v>
      </c>
      <c r="F117" s="5">
        <v>4432.9902000000002</v>
      </c>
      <c r="G117" s="7">
        <v>7289530000</v>
      </c>
      <c r="I117" s="4">
        <f>A122</f>
        <v>44463</v>
      </c>
      <c r="J117" s="10">
        <f>(F122-F117)/F117</f>
        <v>5.073279882278868E-3</v>
      </c>
      <c r="L117" s="10">
        <f>LN(F122/F117)</f>
        <v>5.0604541585974232E-3</v>
      </c>
      <c r="O117" s="4">
        <f>A877</f>
        <v>45561</v>
      </c>
      <c r="P117" s="10">
        <f>(F877-F872)/F872</f>
        <v>5.5533774344660725E-3</v>
      </c>
      <c r="R117" s="10">
        <f>LN(F877/F872)</f>
        <v>5.5380142859980637E-3</v>
      </c>
      <c r="U117" s="4">
        <f>A1003</f>
        <v>45747</v>
      </c>
      <c r="V117" s="10">
        <f>(F1003-F998)/F998</f>
        <v>-2.6999187768824325E-2</v>
      </c>
      <c r="X117" s="10">
        <f>LN(F1003/F998)</f>
        <v>-2.7370362026515736E-2</v>
      </c>
      <c r="AA117" s="4">
        <f>A1063</f>
        <v>45834</v>
      </c>
      <c r="AB117" s="10">
        <f>(F1063-F1058)/F1058</f>
        <v>2.6777023630725625E-2</v>
      </c>
      <c r="AD117" s="10">
        <f>LN(F1063/F1058)</f>
        <v>2.642479309008636E-2</v>
      </c>
      <c r="AG117" s="4">
        <f>A1126</f>
        <v>45925</v>
      </c>
      <c r="AH117" s="10">
        <f>(F1126-F1121)/F1121</f>
        <v>-4.1073528790885779E-3</v>
      </c>
      <c r="AJ117" s="10">
        <f>LN(F1126/F1121)</f>
        <v>-4.1158112218023877E-3</v>
      </c>
      <c r="AM117" s="4">
        <f>A1252</f>
        <v>46108</v>
      </c>
      <c r="AN117" s="10">
        <f>(F1252-F1247)/F1247</f>
        <v>-2.1152743111482693E-2</v>
      </c>
      <c r="AP117" s="10">
        <f>LN(F1252/F1247)</f>
        <v>-2.1379668145371129E-2</v>
      </c>
    </row>
    <row r="118" spans="1:42" x14ac:dyDescent="0.35">
      <c r="A118" s="4">
        <v>44459</v>
      </c>
      <c r="B118" s="5">
        <v>4402.9502000000002</v>
      </c>
      <c r="C118" s="5">
        <v>4402.9502000000002</v>
      </c>
      <c r="D118" s="5">
        <v>4305.9102000000003</v>
      </c>
      <c r="E118" s="5">
        <v>4357.7299999999996</v>
      </c>
      <c r="F118" s="5">
        <v>4357.7299999999996</v>
      </c>
      <c r="G118" s="7">
        <v>4898070000</v>
      </c>
      <c r="I118" s="4">
        <f>A123</f>
        <v>44466</v>
      </c>
      <c r="J118" s="10">
        <f>(F123-F118)/F118</f>
        <v>1.9592746682332504E-2</v>
      </c>
      <c r="L118" s="10">
        <f>LN(F123/F118)</f>
        <v>1.940327960900801E-2</v>
      </c>
      <c r="O118" s="4">
        <f>A878</f>
        <v>45562</v>
      </c>
      <c r="P118" s="10">
        <f>(F878-F873)/F873</f>
        <v>6.246346152031867E-3</v>
      </c>
      <c r="R118" s="10">
        <f>LN(F878/F873)</f>
        <v>6.2269185907831981E-3</v>
      </c>
      <c r="U118" s="4">
        <f>A1004</f>
        <v>45748</v>
      </c>
      <c r="V118" s="10">
        <f>(F1004-F999)/F999</f>
        <v>-2.4855253907632539E-2</v>
      </c>
      <c r="X118" s="10">
        <f>LN(F1004/F999)</f>
        <v>-2.5169361472385261E-2</v>
      </c>
      <c r="AA118" s="4">
        <f>A1064</f>
        <v>45835</v>
      </c>
      <c r="AB118" s="10">
        <f>(F1064-F1059)/F1059</f>
        <v>3.4389327944091344E-2</v>
      </c>
      <c r="AD118" s="10">
        <f>LN(F1064/F1059)</f>
        <v>3.3811231276205257E-2</v>
      </c>
      <c r="AG118" s="4">
        <f>A1127</f>
        <v>45926</v>
      </c>
      <c r="AH118" s="10">
        <f>(F1127-F1122)/F1122</f>
        <v>-3.1000276560694384E-3</v>
      </c>
      <c r="AJ118" s="10">
        <f>LN(F1127/F1122)</f>
        <v>-3.1048426955489926E-3</v>
      </c>
      <c r="AM118" s="4">
        <f>A1253</f>
        <v>46111</v>
      </c>
      <c r="AN118" s="10">
        <f>(F1253-F1248)/F1248</f>
        <v>-3.6055280352530049E-2</v>
      </c>
      <c r="AP118" s="10">
        <f>LN(F1253/F1248)</f>
        <v>-3.6721330779900578E-2</v>
      </c>
    </row>
    <row r="119" spans="1:42" x14ac:dyDescent="0.35">
      <c r="A119" s="4">
        <v>44460</v>
      </c>
      <c r="B119" s="5">
        <v>4374.4502000000002</v>
      </c>
      <c r="C119" s="5">
        <v>4394.8701000000001</v>
      </c>
      <c r="D119" s="5">
        <v>4347.96</v>
      </c>
      <c r="E119" s="5">
        <v>4354.1899000000003</v>
      </c>
      <c r="F119" s="5">
        <v>4354.1899000000003</v>
      </c>
      <c r="G119" s="7">
        <v>3920920000</v>
      </c>
      <c r="I119" s="4">
        <f>A124</f>
        <v>44467</v>
      </c>
      <c r="J119" s="10">
        <f>(F124-F119)/F119</f>
        <v>-3.5827560024435316E-4</v>
      </c>
      <c r="L119" s="10">
        <f>LN(F124/F119)</f>
        <v>-3.5833979628094537E-4</v>
      </c>
      <c r="O119" s="4">
        <f>A879</f>
        <v>45565</v>
      </c>
      <c r="P119" s="10">
        <f>(F879-F874)/F874</f>
        <v>7.6785282921613286E-3</v>
      </c>
      <c r="R119" s="10">
        <f>LN(F879/F874)</f>
        <v>7.6491984381905995E-3</v>
      </c>
      <c r="U119" s="4">
        <f>A1005</f>
        <v>45749</v>
      </c>
      <c r="V119" s="10">
        <f>(F1005-F1000)/F1000</f>
        <v>-7.2178842751345566E-3</v>
      </c>
      <c r="X119" s="10">
        <f>LN(F1005/F1000)</f>
        <v>-7.24405922975327E-3</v>
      </c>
      <c r="AA119" s="4">
        <f>A1065</f>
        <v>45838</v>
      </c>
      <c r="AB119" s="10">
        <f>(F1065-F1060)/F1060</f>
        <v>2.9838212529077455E-2</v>
      </c>
      <c r="AD119" s="10">
        <f>LN(F1065/F1060)</f>
        <v>2.9401714689453042E-2</v>
      </c>
      <c r="AG119" s="4">
        <f>A1128</f>
        <v>45929</v>
      </c>
      <c r="AH119" s="10">
        <f>(F1128-F1123)/F1123</f>
        <v>-4.861251167133515E-3</v>
      </c>
      <c r="AJ119" s="10">
        <f>LN(F1128/F1123)</f>
        <v>-4.8731054820604211E-3</v>
      </c>
      <c r="AM119" s="4">
        <f>A1254</f>
        <v>46112</v>
      </c>
      <c r="AN119" s="10">
        <f>(F1254-F1249)/F1249</f>
        <v>-4.247792539960436E-3</v>
      </c>
      <c r="AP119" s="10">
        <f>LN(F1254/F1249)</f>
        <v>-4.2568400410535655E-3</v>
      </c>
    </row>
    <row r="120" spans="1:42" x14ac:dyDescent="0.35">
      <c r="A120" s="4">
        <v>44461</v>
      </c>
      <c r="B120" s="5">
        <v>4367.4301999999998</v>
      </c>
      <c r="C120" s="5">
        <v>4416.75</v>
      </c>
      <c r="D120" s="5">
        <v>4367.4301999999998</v>
      </c>
      <c r="E120" s="5">
        <v>4395.6400999999996</v>
      </c>
      <c r="F120" s="5">
        <v>4395.6400999999996</v>
      </c>
      <c r="G120" s="7">
        <v>3939170000</v>
      </c>
      <c r="I120" s="4">
        <f>A125</f>
        <v>44468</v>
      </c>
      <c r="J120" s="10">
        <f>(F125-F120)/F120</f>
        <v>-8.2309058924090687E-3</v>
      </c>
      <c r="L120" s="10">
        <f>LN(F125/F120)</f>
        <v>-8.2649668286509815E-3</v>
      </c>
      <c r="O120" s="4">
        <f>A880</f>
        <v>45566</v>
      </c>
      <c r="P120" s="10">
        <f>(F880-F875)/F875</f>
        <v>-4.2177733125025292E-3</v>
      </c>
      <c r="R120" s="10">
        <f>LN(F880/F875)</f>
        <v>-4.2266932085956513E-3</v>
      </c>
      <c r="U120" s="4">
        <f>A1006</f>
        <v>45750</v>
      </c>
      <c r="V120" s="10">
        <f>(F1006-F1001)/F1001</f>
        <v>-5.2129621395468916E-2</v>
      </c>
      <c r="X120" s="10">
        <f>LN(F1006/F1001)</f>
        <v>-5.3537517505528938E-2</v>
      </c>
      <c r="AA120" s="4">
        <f>A1066</f>
        <v>45839</v>
      </c>
      <c r="AB120" s="10">
        <f>(F1066-F1061)/F1061</f>
        <v>1.7371383728931728E-2</v>
      </c>
      <c r="AD120" s="10">
        <f>LN(F1066/F1061)</f>
        <v>1.7222226147319063E-2</v>
      </c>
      <c r="AG120" s="4">
        <f>A1129</f>
        <v>45930</v>
      </c>
      <c r="AH120" s="10">
        <f>(F1129-F1124)/F1124</f>
        <v>4.7379419421886343E-3</v>
      </c>
      <c r="AJ120" s="10">
        <f>LN(F1129/F1124)</f>
        <v>4.7267532223497612E-3</v>
      </c>
      <c r="AM120" s="4">
        <f>A1255</f>
        <v>46113</v>
      </c>
      <c r="AN120" s="10">
        <f>(F1255-F1250)/F1250</f>
        <v>-2.5152232666640051E-3</v>
      </c>
      <c r="AP120" s="10">
        <f>LN(F1255/F1250)</f>
        <v>-2.5183917547897047E-3</v>
      </c>
    </row>
    <row r="121" spans="1:42" x14ac:dyDescent="0.35">
      <c r="A121" s="4">
        <v>44462</v>
      </c>
      <c r="B121" s="5">
        <v>4406.75</v>
      </c>
      <c r="C121" s="5">
        <v>4465.3999000000003</v>
      </c>
      <c r="D121" s="5">
        <v>4406.75</v>
      </c>
      <c r="E121" s="5">
        <v>4448.9799999999996</v>
      </c>
      <c r="F121" s="5">
        <v>4448.9799999999996</v>
      </c>
      <c r="G121" s="7">
        <v>3916350000</v>
      </c>
      <c r="I121" s="4">
        <f>A126</f>
        <v>44469</v>
      </c>
      <c r="J121" s="10">
        <f>(F126-F121)/F121</f>
        <v>-3.1791556716370857E-2</v>
      </c>
      <c r="L121" s="10">
        <f>LN(F126/F121)</f>
        <v>-3.2307880915900575E-2</v>
      </c>
      <c r="O121" s="4">
        <f>A881</f>
        <v>45567</v>
      </c>
      <c r="P121" s="10">
        <f>(F881-F876)/F876</f>
        <v>-2.2228630723826713E-3</v>
      </c>
      <c r="R121" s="10">
        <f>LN(F881/F876)</f>
        <v>-2.2253372997610133E-3</v>
      </c>
      <c r="U121" s="4">
        <f>A1007</f>
        <v>45751</v>
      </c>
      <c r="V121" s="10">
        <f>(F1007-F1002)/F1002</f>
        <v>-9.0819791841872402E-2</v>
      </c>
      <c r="X121" s="10">
        <f>LN(F1007/F1002)</f>
        <v>-9.5211955654534233E-2</v>
      </c>
      <c r="AA121" s="4">
        <f>A1067</f>
        <v>45840</v>
      </c>
      <c r="AB121" s="10">
        <f>(F1067-F1062)/F1062</f>
        <v>2.2202255941989116E-2</v>
      </c>
      <c r="AD121" s="10">
        <f>LN(F1067/F1062)</f>
        <v>2.1959374297356015E-2</v>
      </c>
      <c r="AG121" s="4">
        <f>A1130</f>
        <v>45931</v>
      </c>
      <c r="AH121" s="10">
        <f>(F1130-F1125)/F1125</f>
        <v>1.1031986856464115E-2</v>
      </c>
      <c r="AJ121" s="10">
        <f>LN(F1130/F1125)</f>
        <v>1.0971578367178519E-2</v>
      </c>
      <c r="AM121" s="4">
        <f>A1256</f>
        <v>46114</v>
      </c>
      <c r="AN121" s="10">
        <f>(F1256-F1251)/F1251</f>
        <v>1.6292587606525473E-2</v>
      </c>
      <c r="AP121" s="10">
        <f>LN(F1256/F1251)</f>
        <v>1.6161287625712506E-2</v>
      </c>
    </row>
    <row r="122" spans="1:42" x14ac:dyDescent="0.35">
      <c r="A122" s="4">
        <v>44463</v>
      </c>
      <c r="B122" s="5">
        <v>4438.04</v>
      </c>
      <c r="C122" s="5">
        <v>4463.1201000000001</v>
      </c>
      <c r="D122" s="5">
        <v>4430.2700000000004</v>
      </c>
      <c r="E122" s="5">
        <v>4455.4799999999996</v>
      </c>
      <c r="F122" s="5">
        <v>4455.4799999999996</v>
      </c>
      <c r="G122" s="7">
        <v>3384290000</v>
      </c>
      <c r="I122" s="4">
        <f>A127</f>
        <v>44470</v>
      </c>
      <c r="J122" s="10">
        <f>(F127-F122)/F122</f>
        <v>-2.209414024975976E-2</v>
      </c>
      <c r="L122" s="10">
        <f>LN(F127/F122)</f>
        <v>-2.2341871504500736E-2</v>
      </c>
      <c r="O122" s="4">
        <f>A882</f>
        <v>45568</v>
      </c>
      <c r="P122" s="10">
        <f>(F882-F877)/F877</f>
        <v>-7.9072712826628502E-3</v>
      </c>
      <c r="R122" s="10">
        <f>LN(F882/F877)</f>
        <v>-7.9386995363491045E-3</v>
      </c>
      <c r="U122" s="4">
        <f>A1008</f>
        <v>45754</v>
      </c>
      <c r="V122" s="10">
        <f>(F1008-F1003)/F1003</f>
        <v>-9.7935634453243811E-2</v>
      </c>
      <c r="X122" s="10">
        <f>LN(F1008/F1003)</f>
        <v>-0.10306940276613803</v>
      </c>
      <c r="AA122" s="4">
        <f>A1068</f>
        <v>45841</v>
      </c>
      <c r="AB122" s="10">
        <f>(F1068-F1063)/F1063</f>
        <v>2.2525590211397977E-2</v>
      </c>
      <c r="AD122" s="10">
        <f>LN(F1068/F1063)</f>
        <v>2.2275635723258698E-2</v>
      </c>
      <c r="AG122" s="4">
        <f>A1131</f>
        <v>45932</v>
      </c>
      <c r="AH122" s="10">
        <f>(F1131-F1126)/F1126</f>
        <v>1.6750126674556162E-2</v>
      </c>
      <c r="AJ122" s="10">
        <f>LN(F1131/F1126)</f>
        <v>1.6611390392901146E-2</v>
      </c>
      <c r="AM122" s="4">
        <f>A1257</f>
        <v>46118</v>
      </c>
      <c r="AN122" s="10">
        <f>(F1257-F1253)/F1253</f>
        <v>4.2263828092544246E-2</v>
      </c>
      <c r="AP122" s="10">
        <f>LN(F1257/F1253)</f>
        <v>4.1395105229776838E-2</v>
      </c>
    </row>
    <row r="123" spans="1:42" x14ac:dyDescent="0.35">
      <c r="A123" s="4">
        <v>44466</v>
      </c>
      <c r="B123" s="5">
        <v>4442.1201000000001</v>
      </c>
      <c r="C123" s="5">
        <v>4457.2997999999998</v>
      </c>
      <c r="D123" s="5">
        <v>4436.1899000000003</v>
      </c>
      <c r="E123" s="5">
        <v>4443.1099000000004</v>
      </c>
      <c r="F123" s="5">
        <v>4443.1099000000004</v>
      </c>
      <c r="G123" s="7">
        <v>4058650000</v>
      </c>
      <c r="I123" s="4">
        <f>A128</f>
        <v>44473</v>
      </c>
      <c r="J123" s="10">
        <f>(F128-F123)/F123</f>
        <v>-3.210586800925188E-2</v>
      </c>
      <c r="L123" s="10">
        <f>LN(F128/F123)</f>
        <v>-3.2632565464804329E-2</v>
      </c>
      <c r="O123" s="4">
        <f>A883</f>
        <v>45569</v>
      </c>
      <c r="P123" s="10">
        <f>(F883-F878)/F878</f>
        <v>2.2480861014589938E-3</v>
      </c>
      <c r="R123" s="10">
        <f>LN(F883/F878)</f>
        <v>2.2455629367194516E-3</v>
      </c>
      <c r="U123" s="4">
        <f>A1009</f>
        <v>45755</v>
      </c>
      <c r="V123" s="10">
        <f>(F1009-F1004)/F1004</f>
        <v>-0.11544323487701143</v>
      </c>
      <c r="X123" s="10">
        <f>LN(F1009/F1004)</f>
        <v>-0.12266858980113186</v>
      </c>
      <c r="AA123" s="4">
        <f>A1069</f>
        <v>45845</v>
      </c>
      <c r="AB123" s="10">
        <f>(F1069-F1065)/F1065</f>
        <v>4.033843817150916E-3</v>
      </c>
      <c r="AD123" s="10">
        <f>LN(F1069/F1065)</f>
        <v>4.0257296826286034E-3</v>
      </c>
      <c r="AG123" s="4">
        <f>A1132</f>
        <v>45933</v>
      </c>
      <c r="AH123" s="10">
        <f>(F1132-F1127)/F1127</f>
        <v>1.0850850855672226E-2</v>
      </c>
      <c r="AJ123" s="10">
        <f>LN(F1132/F1127)</f>
        <v>1.0792402800822252E-2</v>
      </c>
      <c r="AM123" s="4">
        <f>A1258</f>
        <v>46119</v>
      </c>
      <c r="AN123" s="10">
        <f>(F1258-F1254)/F1254</f>
        <v>1.3529881198188749E-2</v>
      </c>
      <c r="AP123" s="10">
        <f>LN(F1258/F1254)</f>
        <v>1.3439169650619321E-2</v>
      </c>
    </row>
    <row r="124" spans="1:42" x14ac:dyDescent="0.35">
      <c r="A124" s="4">
        <v>44467</v>
      </c>
      <c r="B124" s="5">
        <v>4419.54</v>
      </c>
      <c r="C124" s="5">
        <v>4419.54</v>
      </c>
      <c r="D124" s="5">
        <v>4346.3301000000001</v>
      </c>
      <c r="E124" s="5">
        <v>4352.6298999999999</v>
      </c>
      <c r="F124" s="5">
        <v>4352.6298999999999</v>
      </c>
      <c r="G124" s="7">
        <v>4416550000</v>
      </c>
      <c r="I124" s="4">
        <f>A129</f>
        <v>44474</v>
      </c>
      <c r="J124" s="10">
        <f>(F129-F124)/F124</f>
        <v>-1.5874770331380937E-3</v>
      </c>
      <c r="L124" s="10">
        <f>LN(F129/F124)</f>
        <v>-1.5887384099180048E-3</v>
      </c>
      <c r="O124" s="4">
        <f>A884</f>
        <v>45572</v>
      </c>
      <c r="P124" s="10">
        <f>(F884-F879)/F879</f>
        <v>-1.1547129013896667E-2</v>
      </c>
      <c r="R124" s="10">
        <f>LN(F884/F879)</f>
        <v>-1.1614314810943951E-2</v>
      </c>
      <c r="U124" s="4">
        <f>A1010</f>
        <v>45756</v>
      </c>
      <c r="V124" s="10">
        <f>(F1010-F1005)/F1005</f>
        <v>-3.7748443820071462E-2</v>
      </c>
      <c r="X124" s="10">
        <f>LN(F1010/F1005)</f>
        <v>-3.847936958921408E-2</v>
      </c>
      <c r="AA124" s="4">
        <f>A1070</f>
        <v>45846</v>
      </c>
      <c r="AB124" s="10">
        <f>(F1070-F1066)/F1066</f>
        <v>4.4385538080305431E-3</v>
      </c>
      <c r="AD124" s="10">
        <f>LN(F1070/F1066)</f>
        <v>4.4287324790180148E-3</v>
      </c>
      <c r="AG124" s="4">
        <f>A1133</f>
        <v>45936</v>
      </c>
      <c r="AH124" s="10">
        <f>(F1133-F1128)/F1128</f>
        <v>1.187018574703398E-2</v>
      </c>
      <c r="AJ124" s="10">
        <f>LN(F1133/F1128)</f>
        <v>1.1800287683814626E-2</v>
      </c>
    </row>
    <row r="125" spans="1:42" x14ac:dyDescent="0.35">
      <c r="A125" s="4">
        <v>44468</v>
      </c>
      <c r="B125" s="5">
        <v>4362.4102000000003</v>
      </c>
      <c r="C125" s="5">
        <v>4385.5698000000002</v>
      </c>
      <c r="D125" s="5">
        <v>4355.0801000000001</v>
      </c>
      <c r="E125" s="5">
        <v>4359.46</v>
      </c>
      <c r="F125" s="5">
        <v>4359.46</v>
      </c>
      <c r="G125" s="7">
        <v>3712660000</v>
      </c>
      <c r="I125" s="4">
        <f>A130</f>
        <v>44475</v>
      </c>
      <c r="J125" s="10">
        <f>(F130-F125)/F125</f>
        <v>9.3814371504721708E-4</v>
      </c>
      <c r="L125" s="10">
        <f>LN(F130/F125)</f>
        <v>9.3770393326311221E-4</v>
      </c>
      <c r="O125" s="4">
        <f>A885</f>
        <v>45573</v>
      </c>
      <c r="P125" s="10">
        <f>(F885-F880)/F880</f>
        <v>7.4236741843660883E-3</v>
      </c>
      <c r="R125" s="10">
        <f>LN(F885/F880)</f>
        <v>7.3962543355629946E-3</v>
      </c>
      <c r="U125" s="4">
        <f>A1011</f>
        <v>45757</v>
      </c>
      <c r="V125" s="10">
        <f>(F1011-F1006)/F1006</f>
        <v>-2.3806119499232958E-2</v>
      </c>
      <c r="X125" s="10">
        <f>LN(F1011/F1006)</f>
        <v>-2.409406424289209E-2</v>
      </c>
      <c r="AA125" s="4">
        <f>A1071</f>
        <v>45847</v>
      </c>
      <c r="AB125" s="10">
        <f>(F1071-F1067)/F1067</f>
        <v>5.7551763933567325E-3</v>
      </c>
      <c r="AD125" s="10">
        <f>LN(F1071/F1067)</f>
        <v>5.7386786337768319E-3</v>
      </c>
      <c r="AG125" s="4">
        <f>A1134</f>
        <v>45937</v>
      </c>
      <c r="AH125" s="10">
        <f>(F1134-F1129)/F1129</f>
        <v>3.9066990009657982E-3</v>
      </c>
      <c r="AJ125" s="10">
        <f>LN(F1134/F1129)</f>
        <v>3.899087669437576E-3</v>
      </c>
    </row>
    <row r="126" spans="1:42" x14ac:dyDescent="0.35">
      <c r="A126" s="4">
        <v>44469</v>
      </c>
      <c r="B126" s="5">
        <v>4370.6698999999999</v>
      </c>
      <c r="C126" s="5">
        <v>4382.5497999999998</v>
      </c>
      <c r="D126" s="5">
        <v>4306.2402000000002</v>
      </c>
      <c r="E126" s="5">
        <v>4307.54</v>
      </c>
      <c r="F126" s="5">
        <v>4307.54</v>
      </c>
      <c r="G126" s="7">
        <v>4448140000</v>
      </c>
      <c r="I126" s="4">
        <f>A131</f>
        <v>44476</v>
      </c>
      <c r="J126" s="10">
        <f>(F131-F126)/F126</f>
        <v>2.1408924815555945E-2</v>
      </c>
      <c r="L126" s="10">
        <f>LN(F131/F126)</f>
        <v>2.1182973019309843E-2</v>
      </c>
      <c r="O126" s="4">
        <f>A886</f>
        <v>45574</v>
      </c>
      <c r="P126" s="10">
        <f>(F886-F881)/F881</f>
        <v>1.4449500310007461E-2</v>
      </c>
      <c r="R126" s="10">
        <f>LN(F886/F881)</f>
        <v>1.4346101134477702E-2</v>
      </c>
      <c r="U126" s="4">
        <f>A1012</f>
        <v>45758</v>
      </c>
      <c r="V126" s="10">
        <f>(F1012-F1007)/F1007</f>
        <v>5.7011279739159072E-2</v>
      </c>
      <c r="X126" s="10">
        <f>LN(F1012/F1007)</f>
        <v>5.5445378296779715E-2</v>
      </c>
      <c r="AA126" s="4">
        <f>A1072</f>
        <v>45848</v>
      </c>
      <c r="AB126" s="10">
        <f>(F1072-F1068)/F1068</f>
        <v>1.7675396057314591E-4</v>
      </c>
      <c r="AD126" s="10">
        <f>LN(F1072/F1068)</f>
        <v>1.7673834143221991E-4</v>
      </c>
      <c r="AG126" s="4">
        <f>A1135</f>
        <v>45938</v>
      </c>
      <c r="AH126" s="10">
        <f>(F1135-F1130)/F1130</f>
        <v>6.3356774843342512E-3</v>
      </c>
      <c r="AJ126" s="10">
        <f>LN(F1135/F1130)</f>
        <v>6.3156914520249253E-3</v>
      </c>
    </row>
    <row r="127" spans="1:42" x14ac:dyDescent="0.35">
      <c r="A127" s="4">
        <v>44470</v>
      </c>
      <c r="B127" s="5">
        <v>4317.1602000000003</v>
      </c>
      <c r="C127" s="5">
        <v>4375.1899000000003</v>
      </c>
      <c r="D127" s="5">
        <v>4288.5200000000004</v>
      </c>
      <c r="E127" s="5">
        <v>4357.04</v>
      </c>
      <c r="F127" s="5">
        <v>4357.04</v>
      </c>
      <c r="G127" s="7">
        <v>4010370000</v>
      </c>
      <c r="I127" s="4">
        <f>A132</f>
        <v>44477</v>
      </c>
      <c r="J127" s="10">
        <f>(F132-F127)/F127</f>
        <v>7.8722710831205991E-3</v>
      </c>
      <c r="L127" s="10">
        <f>LN(F132/F127)</f>
        <v>7.8414464248112679E-3</v>
      </c>
      <c r="O127" s="4">
        <f>A887</f>
        <v>45575</v>
      </c>
      <c r="P127" s="10">
        <f>(F887-F882)/F882</f>
        <v>1.4054516609903108E-2</v>
      </c>
      <c r="R127" s="10">
        <f>LN(F887/F882)</f>
        <v>1.3956667638855743E-2</v>
      </c>
      <c r="U127" s="4">
        <f>A1013</f>
        <v>45761</v>
      </c>
      <c r="V127" s="10">
        <f>(F1013-F1008)/F1008</f>
        <v>6.7898701170428122E-2</v>
      </c>
      <c r="X127" s="10">
        <f>LN(F1013/F1008)</f>
        <v>6.569288694818419E-2</v>
      </c>
      <c r="AA127" s="4">
        <f>A1073</f>
        <v>45849</v>
      </c>
      <c r="AB127" s="10">
        <f>(F1073-F1068)/F1068</f>
        <v>-3.1213580526430048E-3</v>
      </c>
      <c r="AD127" s="10">
        <f>LN(F1073/F1068)</f>
        <v>-3.1262396514813232E-3</v>
      </c>
      <c r="AG127" s="4">
        <f>A1136</f>
        <v>45939</v>
      </c>
      <c r="AH127" s="10">
        <f>(F1136-F1131)/F1131</f>
        <v>2.9424824775704135E-3</v>
      </c>
      <c r="AJ127" s="10">
        <f>LN(F1136/F1131)</f>
        <v>2.938161849511491E-3</v>
      </c>
    </row>
    <row r="128" spans="1:42" x14ac:dyDescent="0.35">
      <c r="A128" s="4">
        <v>44473</v>
      </c>
      <c r="B128" s="5">
        <v>4348.8397999999997</v>
      </c>
      <c r="C128" s="5">
        <v>4355.5097999999998</v>
      </c>
      <c r="D128" s="5">
        <v>4278.9399000000003</v>
      </c>
      <c r="E128" s="5">
        <v>4300.46</v>
      </c>
      <c r="F128" s="5">
        <v>4300.46</v>
      </c>
      <c r="G128" s="7">
        <v>4307870000</v>
      </c>
      <c r="I128" s="4">
        <f>A133</f>
        <v>44480</v>
      </c>
      <c r="J128" s="10">
        <f>(F133-F128)/F128</f>
        <v>1.4121721862312466E-2</v>
      </c>
      <c r="L128" s="10">
        <f>LN(F133/F128)</f>
        <v>1.4022939248944766E-2</v>
      </c>
      <c r="O128" s="4">
        <f>A888</f>
        <v>45576</v>
      </c>
      <c r="P128" s="10">
        <f>(F888-F883)/F883</f>
        <v>1.1121409098529813E-2</v>
      </c>
      <c r="R128" s="10">
        <f>LN(F888/F883)</f>
        <v>1.1060020957441876E-2</v>
      </c>
      <c r="U128" s="4">
        <f>A1014</f>
        <v>45762</v>
      </c>
      <c r="V128" s="10">
        <f>(F1014-F1009)/F1009</f>
        <v>8.3058198552210805E-2</v>
      </c>
      <c r="X128" s="10">
        <f>LN(F1014/F1009)</f>
        <v>7.9788704850360354E-2</v>
      </c>
      <c r="AA128" s="4">
        <f>A1074</f>
        <v>45852</v>
      </c>
      <c r="AB128" s="10">
        <f>(F1074-F1069)/F1069</f>
        <v>6.1926523038597445E-3</v>
      </c>
      <c r="AD128" s="10">
        <f>LN(F1074/F1069)</f>
        <v>6.1735566272891011E-3</v>
      </c>
      <c r="AG128" s="4">
        <f>A1137</f>
        <v>45940</v>
      </c>
      <c r="AH128" s="10">
        <f>(F1137-F1132)/F1132</f>
        <v>-2.4312880539742926E-2</v>
      </c>
      <c r="AJ128" s="10">
        <f>LN(F1137/F1132)</f>
        <v>-2.4613318287484302E-2</v>
      </c>
    </row>
    <row r="129" spans="1:36" x14ac:dyDescent="0.35">
      <c r="A129" s="4">
        <v>44474</v>
      </c>
      <c r="B129" s="5">
        <v>4309.8701000000001</v>
      </c>
      <c r="C129" s="5">
        <v>4369.2299999999996</v>
      </c>
      <c r="D129" s="5">
        <v>4309.8701000000001</v>
      </c>
      <c r="E129" s="5">
        <v>4345.7201999999997</v>
      </c>
      <c r="F129" s="5">
        <v>4345.7201999999997</v>
      </c>
      <c r="G129" s="7">
        <v>3902890000</v>
      </c>
      <c r="I129" s="4">
        <f>A134</f>
        <v>44481</v>
      </c>
      <c r="J129" s="10">
        <f>(F134-F129)/F129</f>
        <v>1.134380441704598E-3</v>
      </c>
      <c r="L129" s="10">
        <f>LN(F134/F129)</f>
        <v>1.1337375183784542E-3</v>
      </c>
      <c r="O129" s="4">
        <f>A889</f>
        <v>45579</v>
      </c>
      <c r="P129" s="10">
        <f>(F889-F884)/F884</f>
        <v>2.8776673012297645E-2</v>
      </c>
      <c r="R129" s="10">
        <f>LN(F889/F884)</f>
        <v>2.837040026699918E-2</v>
      </c>
      <c r="U129" s="4">
        <f>A1015</f>
        <v>45763</v>
      </c>
      <c r="V129" s="10">
        <f>(F1015-F1010)/F1010</f>
        <v>-3.3205611852986365E-2</v>
      </c>
      <c r="X129" s="10">
        <f>LN(F1015/F1010)</f>
        <v>-3.3769434734184325E-2</v>
      </c>
      <c r="AA129" s="4">
        <f>A1075</f>
        <v>45853</v>
      </c>
      <c r="AB129" s="10">
        <f>(F1075-F1070)/F1070</f>
        <v>2.929843611457256E-3</v>
      </c>
      <c r="AD129" s="10">
        <f>LN(F1075/F1070)</f>
        <v>2.9255599845285549E-3</v>
      </c>
      <c r="AG129" s="4">
        <f>A1138</f>
        <v>45943</v>
      </c>
      <c r="AH129" s="10">
        <f>(F1138-F1133)/F1133</f>
        <v>-1.2693775709429821E-2</v>
      </c>
      <c r="AJ129" s="10">
        <f>LN(F1138/F1133)</f>
        <v>-1.277503002871554E-2</v>
      </c>
    </row>
    <row r="130" spans="1:36" x14ac:dyDescent="0.35">
      <c r="A130" s="4">
        <v>44475</v>
      </c>
      <c r="B130" s="5">
        <v>4319.5698000000002</v>
      </c>
      <c r="C130" s="5">
        <v>4365.5698000000002</v>
      </c>
      <c r="D130" s="5">
        <v>4290.4902000000002</v>
      </c>
      <c r="E130" s="5">
        <v>4363.5497999999998</v>
      </c>
      <c r="F130" s="5">
        <v>4363.5497999999998</v>
      </c>
      <c r="G130" s="7">
        <v>4009630000</v>
      </c>
      <c r="I130" s="4">
        <f>A135</f>
        <v>44482</v>
      </c>
      <c r="J130" s="10">
        <f>(F135-F130)/F130</f>
        <v>5.7292803212650403E-5</v>
      </c>
      <c r="L130" s="10">
        <f>LN(F135/F130)</f>
        <v>5.7291162042795175E-5</v>
      </c>
      <c r="O130" s="4">
        <f>A890</f>
        <v>45580</v>
      </c>
      <c r="P130" s="10">
        <f>(F890-F885)/F885</f>
        <v>1.115083489941688E-2</v>
      </c>
      <c r="R130" s="10">
        <f>LN(F890/F885)</f>
        <v>1.1089122678020263E-2</v>
      </c>
      <c r="U130" s="4">
        <f>A1016</f>
        <v>45764</v>
      </c>
      <c r="V130" s="10">
        <f>(F1016-F1011)/F1011</f>
        <v>2.7809911743811619E-3</v>
      </c>
      <c r="X130" s="10">
        <f>LN(F1016/F1011)</f>
        <v>2.7771313728186821E-3</v>
      </c>
      <c r="AA130" s="4">
        <f>A1076</f>
        <v>45854</v>
      </c>
      <c r="AB130" s="10">
        <f>(F1076-F1071)/F1071</f>
        <v>7.0314822323099051E-5</v>
      </c>
      <c r="AD130" s="10">
        <f>LN(F1076/F1071)</f>
        <v>7.031235035187189E-5</v>
      </c>
      <c r="AG130" s="4">
        <f>A1139</f>
        <v>45944</v>
      </c>
      <c r="AH130" s="10">
        <f>(F1139-F1134)/F1134</f>
        <v>-1.0466715330845684E-2</v>
      </c>
      <c r="AJ130" s="10">
        <f>LN(F1139/F1134)</f>
        <v>-1.0521876638501701E-2</v>
      </c>
    </row>
    <row r="131" spans="1:36" x14ac:dyDescent="0.35">
      <c r="A131" s="4">
        <v>44476</v>
      </c>
      <c r="B131" s="5">
        <v>4383.7299999999996</v>
      </c>
      <c r="C131" s="5">
        <v>4429.9701999999997</v>
      </c>
      <c r="D131" s="5">
        <v>4383.7299999999996</v>
      </c>
      <c r="E131" s="5">
        <v>4399.7597999999998</v>
      </c>
      <c r="F131" s="5">
        <v>4399.7597999999998</v>
      </c>
      <c r="G131" s="7">
        <v>3843740000</v>
      </c>
      <c r="I131" s="4">
        <f>A136</f>
        <v>44483</v>
      </c>
      <c r="J131" s="10">
        <f>(F136-F131)/F131</f>
        <v>8.7504776965324337E-3</v>
      </c>
      <c r="L131" s="10">
        <f>LN(F136/F131)</f>
        <v>8.7124141548534807E-3</v>
      </c>
      <c r="O131" s="4">
        <f>A891</f>
        <v>45581</v>
      </c>
      <c r="P131" s="10">
        <f>(F891-F886)/F886</f>
        <v>8.7068114170481877E-3</v>
      </c>
      <c r="R131" s="10">
        <f>LN(F891/F886)</f>
        <v>8.6691257246827753E-3</v>
      </c>
      <c r="U131" s="4">
        <f>A1017</f>
        <v>45768</v>
      </c>
      <c r="V131" s="10">
        <f>(F1017-F1013)/F1013</f>
        <v>-4.5832661082741359E-2</v>
      </c>
      <c r="X131" s="10">
        <f>LN(F1017/F1013)</f>
        <v>-4.691621524589467E-2</v>
      </c>
      <c r="AA131" s="4">
        <f>A1077</f>
        <v>45855</v>
      </c>
      <c r="AB131" s="10">
        <f>(F1077-F1072)/F1072</f>
        <v>2.6908697770546015E-3</v>
      </c>
      <c r="AD131" s="10">
        <f>LN(F1077/F1072)</f>
        <v>2.6872558685625738E-3</v>
      </c>
      <c r="AG131" s="4">
        <f>A1140</f>
        <v>45945</v>
      </c>
      <c r="AH131" s="10">
        <f>(F1140-F1135)/F1135</f>
        <v>-1.2239195221620236E-2</v>
      </c>
      <c r="AJ131" s="10">
        <f>LN(F1140/F1135)</f>
        <v>-1.2314710972049553E-2</v>
      </c>
    </row>
    <row r="132" spans="1:36" x14ac:dyDescent="0.35">
      <c r="A132" s="4">
        <v>44477</v>
      </c>
      <c r="B132" s="5">
        <v>4406.5097999999998</v>
      </c>
      <c r="C132" s="5">
        <v>4412.0200000000004</v>
      </c>
      <c r="D132" s="5">
        <v>4386.2201999999997</v>
      </c>
      <c r="E132" s="5">
        <v>4391.3397999999997</v>
      </c>
      <c r="F132" s="5">
        <v>4391.3397999999997</v>
      </c>
      <c r="G132" s="7">
        <v>3280160000</v>
      </c>
      <c r="I132" s="4">
        <f>A137</f>
        <v>44484</v>
      </c>
      <c r="J132" s="10">
        <f>(F137-F132)/F132</f>
        <v>1.8224574650315233E-2</v>
      </c>
      <c r="L132" s="10">
        <f>LN(F137/F132)</f>
        <v>1.8060497581129577E-2</v>
      </c>
      <c r="O132" s="4">
        <f>A892</f>
        <v>45582</v>
      </c>
      <c r="P132" s="10">
        <f>(F892-F887)/F887</f>
        <v>1.0626275226902021E-2</v>
      </c>
      <c r="R132" s="10">
        <f>LN(F892/F887)</f>
        <v>1.0570213168501928E-2</v>
      </c>
      <c r="U132" s="4">
        <f>A1018</f>
        <v>45769</v>
      </c>
      <c r="V132" s="10">
        <f>(F1018-F1014)/F1014</f>
        <v>-2.0173719898783516E-2</v>
      </c>
      <c r="X132" s="10">
        <f>LN(F1018/F1014)</f>
        <v>-2.0379988233692772E-2</v>
      </c>
      <c r="AA132" s="4">
        <f>A1078</f>
        <v>45856</v>
      </c>
      <c r="AB132" s="10">
        <f>(F1078-F1073)/F1073</f>
        <v>5.917169216022998E-3</v>
      </c>
      <c r="AD132" s="10">
        <f>LN(F1078/F1073)</f>
        <v>5.8997315242933874E-3</v>
      </c>
      <c r="AG132" s="4">
        <f>A1141</f>
        <v>45946</v>
      </c>
      <c r="AH132" s="10">
        <f>(F1141-F1136)/F1136</f>
        <v>-1.5744375604026917E-2</v>
      </c>
      <c r="AJ132" s="10">
        <f>LN(F1141/F1136)</f>
        <v>-1.5869634776879755E-2</v>
      </c>
    </row>
    <row r="133" spans="1:36" x14ac:dyDescent="0.35">
      <c r="A133" s="4">
        <v>44480</v>
      </c>
      <c r="B133" s="5">
        <v>4385.4399000000003</v>
      </c>
      <c r="C133" s="5">
        <v>4415.8798999999999</v>
      </c>
      <c r="D133" s="5">
        <v>4360.5897999999997</v>
      </c>
      <c r="E133" s="5">
        <v>4361.1899000000003</v>
      </c>
      <c r="F133" s="5">
        <v>4361.1899000000003</v>
      </c>
      <c r="G133" s="7">
        <v>3281970000</v>
      </c>
      <c r="I133" s="4">
        <f>A138</f>
        <v>44487</v>
      </c>
      <c r="J133" s="10">
        <f>(F138-F133)/F133</f>
        <v>2.8723835208368183E-2</v>
      </c>
      <c r="L133" s="10">
        <f>LN(F138/F133)</f>
        <v>2.8319039109390702E-2</v>
      </c>
      <c r="O133" s="4">
        <f>A893</f>
        <v>45583</v>
      </c>
      <c r="P133" s="10">
        <f>(F893-F888)/F888</f>
        <v>8.5365168721920591E-3</v>
      </c>
      <c r="R133" s="10">
        <f>LN(F893/F888)</f>
        <v>8.5002868514814662E-3</v>
      </c>
      <c r="U133" s="4">
        <f>A1019</f>
        <v>45770</v>
      </c>
      <c r="V133" s="10">
        <f>(F1019-F1015)/F1015</f>
        <v>1.8985100783399357E-2</v>
      </c>
      <c r="X133" s="10">
        <f>LN(F1019/F1015)</f>
        <v>1.8807132723879808E-2</v>
      </c>
      <c r="AA133" s="4">
        <f>A1079</f>
        <v>45859</v>
      </c>
      <c r="AB133" s="10">
        <f>(F1079-F1074)/F1074</f>
        <v>5.9088529756618213E-3</v>
      </c>
      <c r="AD133" s="10">
        <f>LN(F1079/F1074)</f>
        <v>5.8914641688965182E-3</v>
      </c>
      <c r="AG133" s="4">
        <f>A1142</f>
        <v>45947</v>
      </c>
      <c r="AH133" s="10">
        <f>(F1142-F1137)/F1137</f>
        <v>1.7016380502017717E-2</v>
      </c>
      <c r="AJ133" s="10">
        <f>LN(F1142/F1137)</f>
        <v>1.6873223625028022E-2</v>
      </c>
    </row>
    <row r="134" spans="1:36" x14ac:dyDescent="0.35">
      <c r="A134" s="4">
        <v>44481</v>
      </c>
      <c r="B134" s="5">
        <v>4368.3100999999997</v>
      </c>
      <c r="C134" s="5">
        <v>4374.8900999999996</v>
      </c>
      <c r="D134" s="5">
        <v>4342.0897999999997</v>
      </c>
      <c r="E134" s="5">
        <v>4350.6499000000003</v>
      </c>
      <c r="F134" s="5">
        <v>4350.6499000000003</v>
      </c>
      <c r="G134" s="7">
        <v>3558450000</v>
      </c>
      <c r="I134" s="4">
        <f>A139</f>
        <v>44488</v>
      </c>
      <c r="J134" s="10">
        <f>(F139-F134)/F134</f>
        <v>3.8840174200180884E-2</v>
      </c>
      <c r="L134" s="10">
        <f>LN(F139/F134)</f>
        <v>3.8104873720741311E-2</v>
      </c>
      <c r="O134" s="4">
        <f>A894</f>
        <v>45586</v>
      </c>
      <c r="P134" s="10">
        <f>(F894-F889)/F889</f>
        <v>-1.001749174437089E-3</v>
      </c>
      <c r="R134" s="10">
        <f>LN(F894/F889)</f>
        <v>-1.0022512604788397E-3</v>
      </c>
      <c r="U134" s="4">
        <f>A1020</f>
        <v>45771</v>
      </c>
      <c r="V134" s="10">
        <f>(F1020-F1016)/F1016</f>
        <v>3.8251233715666889E-2</v>
      </c>
      <c r="X134" s="10">
        <f>LN(F1020/F1016)</f>
        <v>3.7537791792567783E-2</v>
      </c>
      <c r="AA134" s="4">
        <f>A1080</f>
        <v>45860</v>
      </c>
      <c r="AB134" s="10">
        <f>(F1080-F1075)/F1075</f>
        <v>1.0548179640094463E-2</v>
      </c>
      <c r="AD134" s="10">
        <f>LN(F1080/F1075)</f>
        <v>1.0492935735415029E-2</v>
      </c>
      <c r="AG134" s="4">
        <f>A1143</f>
        <v>45950</v>
      </c>
      <c r="AH134" s="10">
        <f>(F1143-F1138)/F1138</f>
        <v>1.2083107566265544E-2</v>
      </c>
      <c r="AJ134" s="10">
        <f>LN(F1143/F1138)</f>
        <v>1.2010689594491543E-2</v>
      </c>
    </row>
    <row r="135" spans="1:36" x14ac:dyDescent="0.35">
      <c r="A135" s="4">
        <v>44482</v>
      </c>
      <c r="B135" s="5">
        <v>4358.0097999999998</v>
      </c>
      <c r="C135" s="5">
        <v>4372.8701000000001</v>
      </c>
      <c r="D135" s="5">
        <v>4329.9198999999999</v>
      </c>
      <c r="E135" s="5">
        <v>4363.7997999999998</v>
      </c>
      <c r="F135" s="5">
        <v>4363.7997999999998</v>
      </c>
      <c r="G135" s="7">
        <v>3620070000</v>
      </c>
      <c r="I135" s="4">
        <f>A140</f>
        <v>44489</v>
      </c>
      <c r="J135" s="10">
        <f>(F140-F135)/F135</f>
        <v>3.9504584972023818E-2</v>
      </c>
      <c r="L135" s="10">
        <f>LN(F140/F135)</f>
        <v>3.8744239053700995E-2</v>
      </c>
      <c r="O135" s="4">
        <f>A895</f>
        <v>45587</v>
      </c>
      <c r="P135" s="10">
        <f>(F895-F890)/F890</f>
        <v>6.1803601620688403E-3</v>
      </c>
      <c r="R135" s="10">
        <f>LN(F895/F890)</f>
        <v>6.1613400633470398E-3</v>
      </c>
      <c r="U135" s="4">
        <f>A1021</f>
        <v>45772</v>
      </c>
      <c r="V135" s="10">
        <f>(F1021-F1016)/F1016</f>
        <v>4.5906409756131875E-2</v>
      </c>
      <c r="X135" s="10">
        <f>LN(F1021/F1016)</f>
        <v>4.4883887219132432E-2</v>
      </c>
      <c r="AA135" s="4">
        <f>A1081</f>
        <v>45861</v>
      </c>
      <c r="AB135" s="10">
        <f>(F1081-F1076)/F1076</f>
        <v>1.5200280498737796E-2</v>
      </c>
      <c r="AD135" s="10">
        <f>LN(F1081/F1076)</f>
        <v>1.508591371699588E-2</v>
      </c>
      <c r="AG135" s="4">
        <f>A1144</f>
        <v>45951</v>
      </c>
      <c r="AH135" s="10">
        <f>(F1144-F1139)/F1139</f>
        <v>1.3701949281385883E-2</v>
      </c>
      <c r="AJ135" s="10">
        <f>LN(F1144/F1139)</f>
        <v>1.3608926341515053E-2</v>
      </c>
    </row>
    <row r="136" spans="1:36" x14ac:dyDescent="0.35">
      <c r="A136" s="4">
        <v>44483</v>
      </c>
      <c r="B136" s="5">
        <v>4386.75</v>
      </c>
      <c r="C136" s="5">
        <v>4439.7299999999996</v>
      </c>
      <c r="D136" s="5">
        <v>4386.75</v>
      </c>
      <c r="E136" s="5">
        <v>4438.2597999999998</v>
      </c>
      <c r="F136" s="5">
        <v>4438.2597999999998</v>
      </c>
      <c r="G136" s="7">
        <v>3598280000</v>
      </c>
      <c r="I136" s="4">
        <f>A141</f>
        <v>44490</v>
      </c>
      <c r="J136" s="10">
        <f>(F141-F136)/F136</f>
        <v>2.5126965302932569E-2</v>
      </c>
      <c r="L136" s="10">
        <f>LN(F141/F136)</f>
        <v>2.4816473507518179E-2</v>
      </c>
      <c r="O136" s="4">
        <f>A896</f>
        <v>45588</v>
      </c>
      <c r="P136" s="10">
        <f>(F896-F891)/F891</f>
        <v>-7.7108309427063714E-3</v>
      </c>
      <c r="R136" s="10">
        <f>LN(F896/F891)</f>
        <v>-7.7407131096250432E-3</v>
      </c>
      <c r="U136" s="4">
        <f>A1022</f>
        <v>45775</v>
      </c>
      <c r="V136" s="10">
        <f>(F1022-F1017)/F1017</f>
        <v>7.1837033390057203E-2</v>
      </c>
      <c r="X136" s="10">
        <f>LN(F1022/F1017)</f>
        <v>6.9374030000868461E-2</v>
      </c>
      <c r="AA136" s="4">
        <f>A1082</f>
        <v>45862</v>
      </c>
      <c r="AB136" s="10">
        <f>(F1082-F1077)/F1077</f>
        <v>1.0479026297988666E-2</v>
      </c>
      <c r="AD136" s="10">
        <f>LN(F1082/F1077)</f>
        <v>1.0424501879671196E-2</v>
      </c>
      <c r="AG136" s="4">
        <f>A1145</f>
        <v>45952</v>
      </c>
      <c r="AH136" s="10">
        <f>(F1145-F1140)/F1140</f>
        <v>4.2481703919892214E-3</v>
      </c>
      <c r="AJ136" s="10">
        <f>LN(F1145/F1140)</f>
        <v>4.2391723905107516E-3</v>
      </c>
    </row>
    <row r="137" spans="1:36" x14ac:dyDescent="0.35">
      <c r="A137" s="4">
        <v>44484</v>
      </c>
      <c r="B137" s="5">
        <v>4447.6899000000003</v>
      </c>
      <c r="C137" s="5">
        <v>4475.8198000000002</v>
      </c>
      <c r="D137" s="5">
        <v>4447.6899000000003</v>
      </c>
      <c r="E137" s="5">
        <v>4471.3701000000001</v>
      </c>
      <c r="F137" s="5">
        <v>4471.3701000000001</v>
      </c>
      <c r="G137" s="7">
        <v>3819380000</v>
      </c>
      <c r="I137" s="4">
        <f>A142</f>
        <v>44491</v>
      </c>
      <c r="J137" s="10">
        <f>(F142-F137)/F137</f>
        <v>1.6444579257709008E-2</v>
      </c>
      <c r="L137" s="10">
        <f>LN(F142/F137)</f>
        <v>1.6310831456508246E-2</v>
      </c>
      <c r="O137" s="4">
        <f>A897</f>
        <v>45589</v>
      </c>
      <c r="P137" s="10">
        <f>(F897-F892)/F892</f>
        <v>-5.4113603113133011E-3</v>
      </c>
      <c r="R137" s="10">
        <f>LN(F897/F892)</f>
        <v>-5.4260547567899133E-3</v>
      </c>
      <c r="U137" s="4">
        <f>A1023</f>
        <v>45776</v>
      </c>
      <c r="V137" s="10">
        <f>(F1023-F1018)/F1018</f>
        <v>5.1641963766962395E-2</v>
      </c>
      <c r="X137" s="10">
        <f>LN(F1023/F1018)</f>
        <v>5.0352717762624205E-2</v>
      </c>
      <c r="AA137" s="4">
        <f>A1083</f>
        <v>45863</v>
      </c>
      <c r="AB137" s="10">
        <f>(F1083-F1078)/F1078</f>
        <v>1.4586813281052673E-2</v>
      </c>
      <c r="AD137" s="10">
        <f>LN(F1083/F1078)</f>
        <v>1.4481449102707954E-2</v>
      </c>
      <c r="AG137" s="4">
        <f>A1146</f>
        <v>45953</v>
      </c>
      <c r="AH137" s="10">
        <f>(F1146-F1141)/F1141</f>
        <v>1.6498559119109003E-2</v>
      </c>
      <c r="AJ137" s="10">
        <f>LN(F1146/F1141)</f>
        <v>1.6363936592990975E-2</v>
      </c>
    </row>
    <row r="138" spans="1:36" x14ac:dyDescent="0.35">
      <c r="A138" s="4">
        <v>44487</v>
      </c>
      <c r="B138" s="5">
        <v>4463.7201999999997</v>
      </c>
      <c r="C138" s="5">
        <v>4488.75</v>
      </c>
      <c r="D138" s="5">
        <v>4447.4701999999997</v>
      </c>
      <c r="E138" s="5">
        <v>4486.46</v>
      </c>
      <c r="F138" s="5">
        <v>4486.46</v>
      </c>
      <c r="G138" s="7">
        <v>3662010000</v>
      </c>
      <c r="I138" s="4">
        <f>A143</f>
        <v>44494</v>
      </c>
      <c r="J138" s="10">
        <f>(F143-F138)/F138</f>
        <v>1.7835888428738809E-2</v>
      </c>
      <c r="L138" s="10">
        <f>LN(F143/F138)</f>
        <v>1.7678695337683278E-2</v>
      </c>
      <c r="O138" s="4">
        <f>A898</f>
        <v>45590</v>
      </c>
      <c r="P138" s="10">
        <f>(F898-F893)/F893</f>
        <v>-9.6424523399006278E-3</v>
      </c>
      <c r="R138" s="10">
        <f>LN(F898/F893)</f>
        <v>-9.6892418031801677E-3</v>
      </c>
      <c r="U138" s="4">
        <f>A1024</f>
        <v>45777</v>
      </c>
      <c r="V138" s="10">
        <f>(F1024-F1019)/F1019</f>
        <v>3.5938473768633607E-2</v>
      </c>
      <c r="X138" s="10">
        <f>LN(F1024/F1019)</f>
        <v>3.5307753819524529E-2</v>
      </c>
      <c r="AA138" s="4">
        <f>A1084</f>
        <v>45866</v>
      </c>
      <c r="AB138" s="10">
        <f>(F1084-F1079)/F1079</f>
        <v>1.3348436098889428E-2</v>
      </c>
      <c r="AD138" s="10">
        <f>LN(F1084/F1079)</f>
        <v>1.3260130683913069E-2</v>
      </c>
      <c r="AG138" s="4">
        <f>A1147</f>
        <v>45954</v>
      </c>
      <c r="AH138" s="10">
        <f>(F1147-F1142)/F1142</f>
        <v>1.9159650695591789E-2</v>
      </c>
      <c r="AJ138" s="10">
        <f>LN(F1147/F1142)</f>
        <v>1.8978415860165812E-2</v>
      </c>
    </row>
    <row r="139" spans="1:36" x14ac:dyDescent="0.35">
      <c r="A139" s="4">
        <v>44488</v>
      </c>
      <c r="B139" s="5">
        <v>4497.3397999999997</v>
      </c>
      <c r="C139" s="5">
        <v>4520.3999000000003</v>
      </c>
      <c r="D139" s="5">
        <v>4496.4102000000003</v>
      </c>
      <c r="E139" s="5">
        <v>4519.6298999999999</v>
      </c>
      <c r="F139" s="5">
        <v>4519.6298999999999</v>
      </c>
      <c r="G139" s="7">
        <v>3459130000</v>
      </c>
      <c r="I139" s="4">
        <f>A144</f>
        <v>44495</v>
      </c>
      <c r="J139" s="10">
        <f>(F144-F139)/F139</f>
        <v>1.2204561262859169E-2</v>
      </c>
      <c r="L139" s="10">
        <f>LN(F144/F139)</f>
        <v>1.213068607385522E-2</v>
      </c>
      <c r="O139" s="4">
        <f>A899</f>
        <v>45593</v>
      </c>
      <c r="P139" s="10">
        <f>(F899-F894)/F894</f>
        <v>-5.20329758557411E-3</v>
      </c>
      <c r="R139" s="10">
        <f>LN(F899/F894)</f>
        <v>-5.2168818810334186E-3</v>
      </c>
      <c r="U139" s="4">
        <f>A1025</f>
        <v>45778</v>
      </c>
      <c r="V139" s="10">
        <f>(F1025-F1020)/F1020</f>
        <v>2.1763920820745294E-2</v>
      </c>
      <c r="X139" s="10">
        <f>LN(F1025/F1020)</f>
        <v>2.1530467857565537E-2</v>
      </c>
      <c r="AA139" s="4">
        <f>A1085</f>
        <v>45867</v>
      </c>
      <c r="AB139" s="10">
        <f>(F1085-F1080)/F1080</f>
        <v>9.7057824448099957E-3</v>
      </c>
      <c r="AD139" s="10">
        <f>LN(F1085/F1080)</f>
        <v>9.6589839056784119E-3</v>
      </c>
      <c r="AG139" s="4">
        <f>A1148</f>
        <v>45957</v>
      </c>
      <c r="AH139" s="10">
        <f>(F1148-F1143)/F1143</f>
        <v>2.0791031810685694E-2</v>
      </c>
      <c r="AJ139" s="10">
        <f>LN(F1148/F1143)</f>
        <v>2.0577848117881541E-2</v>
      </c>
    </row>
    <row r="140" spans="1:36" x14ac:dyDescent="0.35">
      <c r="A140" s="4">
        <v>44489</v>
      </c>
      <c r="B140" s="5">
        <v>4524.4198999999999</v>
      </c>
      <c r="C140" s="5">
        <v>4540.8701000000001</v>
      </c>
      <c r="D140" s="5">
        <v>4524.3999000000003</v>
      </c>
      <c r="E140" s="5">
        <v>4536.1899000000003</v>
      </c>
      <c r="F140" s="5">
        <v>4536.1899000000003</v>
      </c>
      <c r="G140" s="7">
        <v>3670760000</v>
      </c>
      <c r="I140" s="4">
        <f>A145</f>
        <v>44496</v>
      </c>
      <c r="J140" s="10">
        <f>(F145-F140)/F140</f>
        <v>3.4148261738335683E-3</v>
      </c>
      <c r="L140" s="10">
        <f>LN(F145/F140)</f>
        <v>3.4090088945048637E-3</v>
      </c>
      <c r="O140" s="4">
        <f>A900</f>
        <v>45594</v>
      </c>
      <c r="P140" s="10">
        <f>(F900-F895)/F895</f>
        <v>-3.1241966391784633E-3</v>
      </c>
      <c r="R140" s="10">
        <f>LN(F900/F895)</f>
        <v>-3.1290871300584107E-3</v>
      </c>
      <c r="U140" s="4">
        <f>A1026</f>
        <v>45779</v>
      </c>
      <c r="V140" s="10">
        <f>(F1026-F1021)/F1021</f>
        <v>2.922240059653838E-2</v>
      </c>
      <c r="X140" s="10">
        <f>LN(F1026/F1021)</f>
        <v>2.8803566245474279E-2</v>
      </c>
      <c r="AA140" s="4">
        <f>A1086</f>
        <v>45868</v>
      </c>
      <c r="AB140" s="10">
        <f>(F1086-F1081)/F1081</f>
        <v>6.2741883035242172E-4</v>
      </c>
      <c r="AD140" s="10">
        <f>LN(F1086/F1081)</f>
        <v>6.2722208544799664E-4</v>
      </c>
      <c r="AG140" s="4">
        <f>A1149</f>
        <v>45958</v>
      </c>
      <c r="AH140" s="10">
        <f>(F1149-F1144)/F1144</f>
        <v>2.3093083164303512E-2</v>
      </c>
      <c r="AJ140" s="10">
        <f>LN(F1149/F1144)</f>
        <v>2.2830473215553794E-2</v>
      </c>
    </row>
    <row r="141" spans="1:36" x14ac:dyDescent="0.35">
      <c r="A141" s="4">
        <v>44490</v>
      </c>
      <c r="B141" s="5">
        <v>4532.2402000000002</v>
      </c>
      <c r="C141" s="5">
        <v>4551.4399000000003</v>
      </c>
      <c r="D141" s="5">
        <v>4526.8900999999996</v>
      </c>
      <c r="E141" s="5">
        <v>4549.7798000000003</v>
      </c>
      <c r="F141" s="5">
        <v>4549.7798000000003</v>
      </c>
      <c r="G141" s="7">
        <v>3822330000</v>
      </c>
      <c r="I141" s="4">
        <f>A146</f>
        <v>44497</v>
      </c>
      <c r="J141" s="10">
        <f>(F146-F141)/F141</f>
        <v>1.025106753518041E-2</v>
      </c>
      <c r="L141" s="10">
        <f>LN(F146/F141)</f>
        <v>1.0198881679852403E-2</v>
      </c>
      <c r="O141" s="4">
        <f>A901</f>
        <v>45595</v>
      </c>
      <c r="P141" s="10">
        <f>(F901-F896)/F896</f>
        <v>2.8029710250934213E-3</v>
      </c>
      <c r="R141" s="10">
        <f>LN(F901/F896)</f>
        <v>2.799050027063352E-3</v>
      </c>
      <c r="U141" s="4">
        <f>A1027</f>
        <v>45782</v>
      </c>
      <c r="V141" s="10">
        <f>(F1027-F1022)/F1022</f>
        <v>2.1999529730951827E-2</v>
      </c>
      <c r="X141" s="10">
        <f>LN(F1027/F1022)</f>
        <v>2.1761031635567168E-2</v>
      </c>
      <c r="AA141" s="4">
        <f>A1087</f>
        <v>45869</v>
      </c>
      <c r="AB141" s="10">
        <f>(F1087-F1082)/F1082</f>
        <v>-3.765312237024337E-3</v>
      </c>
      <c r="AD141" s="10">
        <f>LN(F1087/F1082)</f>
        <v>-3.7724188698820419E-3</v>
      </c>
      <c r="AG141" s="4">
        <f>A1150</f>
        <v>45959</v>
      </c>
      <c r="AH141" s="10">
        <f>(F1150-F1145)/F1145</f>
        <v>2.8538362070310117E-2</v>
      </c>
      <c r="AJ141" s="10">
        <f>LN(F1150/F1145)</f>
        <v>2.8138728462740223E-2</v>
      </c>
    </row>
    <row r="142" spans="1:36" x14ac:dyDescent="0.35">
      <c r="A142" s="4">
        <v>44491</v>
      </c>
      <c r="B142" s="5">
        <v>4546.1201000000001</v>
      </c>
      <c r="C142" s="5">
        <v>4559.6698999999999</v>
      </c>
      <c r="D142" s="5">
        <v>4524</v>
      </c>
      <c r="E142" s="5">
        <v>4544.8999000000003</v>
      </c>
      <c r="F142" s="5">
        <v>4544.8999000000003</v>
      </c>
      <c r="G142" s="7">
        <v>3758220000</v>
      </c>
      <c r="I142" s="4">
        <f>A147</f>
        <v>44498</v>
      </c>
      <c r="J142" s="10">
        <f>(F147-F142)/F142</f>
        <v>1.3307223774059261E-2</v>
      </c>
      <c r="L142" s="10">
        <f>LN(F147/F142)</f>
        <v>1.3219460405629699E-2</v>
      </c>
      <c r="O142" s="4">
        <f>A902</f>
        <v>45596</v>
      </c>
      <c r="P142" s="10">
        <f>(F902-F897)/F897</f>
        <v>-1.7971121816551919E-2</v>
      </c>
      <c r="R142" s="10">
        <f>LN(F902/F897)</f>
        <v>-1.8134563541277533E-2</v>
      </c>
      <c r="U142" s="4">
        <f>A1028</f>
        <v>45783</v>
      </c>
      <c r="V142" s="10">
        <f>(F1028-F1023)/F1023</f>
        <v>8.2865505997027546E-3</v>
      </c>
      <c r="X142" s="10">
        <f>LN(F1028/F1023)</f>
        <v>8.2524056388944174E-3</v>
      </c>
      <c r="AA142" s="4">
        <f>A1088</f>
        <v>45870</v>
      </c>
      <c r="AB142" s="10">
        <f>(F1088-F1083)/F1083</f>
        <v>-2.3577834663123347E-2</v>
      </c>
      <c r="AD142" s="10">
        <f>LN(F1088/F1083)</f>
        <v>-2.386023963857592E-2</v>
      </c>
      <c r="AG142" s="4">
        <f>A1151</f>
        <v>45960</v>
      </c>
      <c r="AH142" s="10">
        <f>(F1151-F1146)/F1146</f>
        <v>1.2450938384120548E-2</v>
      </c>
      <c r="AJ142" s="10">
        <f>LN(F1151/F1146)</f>
        <v>1.2374062907613241E-2</v>
      </c>
    </row>
    <row r="143" spans="1:36" x14ac:dyDescent="0.35">
      <c r="A143" s="4">
        <v>44494</v>
      </c>
      <c r="B143" s="5">
        <v>4553.6899000000003</v>
      </c>
      <c r="C143" s="5">
        <v>4572.6201000000001</v>
      </c>
      <c r="D143" s="5">
        <v>4537.3599000000004</v>
      </c>
      <c r="E143" s="5">
        <v>4566.4799999999996</v>
      </c>
      <c r="F143" s="5">
        <v>4566.4799999999996</v>
      </c>
      <c r="G143" s="7">
        <v>3899400000</v>
      </c>
      <c r="I143" s="4">
        <f>A148</f>
        <v>44501</v>
      </c>
      <c r="J143" s="10">
        <f>(F148-F143)/F143</f>
        <v>1.0333977155270648E-2</v>
      </c>
      <c r="L143" s="10">
        <f>LN(F148/F143)</f>
        <v>1.0280946644506746E-2</v>
      </c>
      <c r="O143" s="4">
        <f>A903</f>
        <v>45597</v>
      </c>
      <c r="P143" s="10">
        <f>(F903-F898)/F898</f>
        <v>-1.3656794045977168E-2</v>
      </c>
      <c r="R143" s="10">
        <f>LN(F903/F898)</f>
        <v>-1.3750905884088916E-2</v>
      </c>
      <c r="U143" s="4">
        <f>A1029</f>
        <v>45784</v>
      </c>
      <c r="V143" s="10">
        <f>(F1029-F1024)/F1024</f>
        <v>1.1172387958248207E-2</v>
      </c>
      <c r="X143" s="10">
        <f>LN(F1029/F1024)</f>
        <v>1.1110437825459044E-2</v>
      </c>
      <c r="AA143" s="4">
        <f>A1089</f>
        <v>45873</v>
      </c>
      <c r="AB143" s="10">
        <f>(F1089-F1084)/F1084</f>
        <v>-9.3634199666028858E-3</v>
      </c>
      <c r="AD143" s="10">
        <f>LN(F1089/F1084)</f>
        <v>-9.4075323611961473E-3</v>
      </c>
      <c r="AG143" s="4">
        <f>A1152</f>
        <v>45961</v>
      </c>
      <c r="AH143" s="10">
        <f>(F1152-F1147)/F1147</f>
        <v>7.1425964250811736E-3</v>
      </c>
      <c r="AJ143" s="10">
        <f>LN(F1152/F1147)</f>
        <v>7.1172089001166547E-3</v>
      </c>
    </row>
    <row r="144" spans="1:36" x14ac:dyDescent="0.35">
      <c r="A144" s="4">
        <v>44495</v>
      </c>
      <c r="B144" s="5">
        <v>4578.6899000000003</v>
      </c>
      <c r="C144" s="5">
        <v>4598.5298000000003</v>
      </c>
      <c r="D144" s="5">
        <v>4569.1698999999999</v>
      </c>
      <c r="E144" s="5">
        <v>4574.79</v>
      </c>
      <c r="F144" s="5">
        <v>4574.79</v>
      </c>
      <c r="G144" s="7">
        <v>3879740000</v>
      </c>
      <c r="I144" s="4">
        <f>A149</f>
        <v>44502</v>
      </c>
      <c r="J144" s="10">
        <f>(F149-F144)/F144</f>
        <v>1.2210374683865353E-2</v>
      </c>
      <c r="L144" s="10">
        <f>LN(F149/F144)</f>
        <v>1.2136429383591708E-2</v>
      </c>
      <c r="O144" s="4">
        <f>A904</f>
        <v>45600</v>
      </c>
      <c r="P144" s="10">
        <f>(F904-F899)/F899</f>
        <v>-1.9031462071049832E-2</v>
      </c>
      <c r="R144" s="10">
        <f>LN(F904/F899)</f>
        <v>-1.9214891359258628E-2</v>
      </c>
      <c r="U144" s="4">
        <f>A1030</f>
        <v>45785</v>
      </c>
      <c r="V144" s="10">
        <f>(F1030-F1025)/F1025</f>
        <v>1.067064686694765E-2</v>
      </c>
      <c r="X144" s="10">
        <f>LN(F1030/F1025)</f>
        <v>1.0614117297151117E-2</v>
      </c>
      <c r="AA144" s="4">
        <f>A1090</f>
        <v>45874</v>
      </c>
      <c r="AB144" s="10">
        <f>(F1090-F1085)/F1085</f>
        <v>-1.1249658778401337E-2</v>
      </c>
      <c r="AD144" s="10">
        <f>LN(F1090/F1085)</f>
        <v>-1.1313414796314097E-2</v>
      </c>
      <c r="AG144" s="4">
        <f>A1153</f>
        <v>45964</v>
      </c>
      <c r="AH144" s="10">
        <f>(F1153-F1148)/F1148</f>
        <v>-3.373012311771369E-3</v>
      </c>
      <c r="AJ144" s="10">
        <f>LN(F1153/F1148)</f>
        <v>-3.3787137420722715E-3</v>
      </c>
    </row>
    <row r="145" spans="1:36" x14ac:dyDescent="0.35">
      <c r="A145" s="4">
        <v>44496</v>
      </c>
      <c r="B145" s="5">
        <v>4580.2201999999997</v>
      </c>
      <c r="C145" s="5">
        <v>4584.5698000000002</v>
      </c>
      <c r="D145" s="5">
        <v>4551.6602000000003</v>
      </c>
      <c r="E145" s="5">
        <v>4551.6801999999998</v>
      </c>
      <c r="F145" s="5">
        <v>4551.6801999999998</v>
      </c>
      <c r="G145" s="7">
        <v>4226050000</v>
      </c>
      <c r="I145" s="4">
        <f>A150</f>
        <v>44503</v>
      </c>
      <c r="J145" s="10">
        <f>(F150-F145)/F145</f>
        <v>2.3922946080438698E-2</v>
      </c>
      <c r="L145" s="10">
        <f>LN(F150/F145)</f>
        <v>2.3641275817724017E-2</v>
      </c>
      <c r="O145" s="4">
        <f>A905</f>
        <v>45601</v>
      </c>
      <c r="P145" s="10">
        <f>(F905-F900)/F900</f>
        <v>-8.5994837679838638E-3</v>
      </c>
      <c r="R145" s="10">
        <f>LN(F905/F900)</f>
        <v>-8.6366726856759637E-3</v>
      </c>
      <c r="U145" s="4">
        <f>A1031</f>
        <v>45786</v>
      </c>
      <c r="V145" s="10">
        <f>(F1031-F1026)/F1026</f>
        <v>-4.7056890008684363E-3</v>
      </c>
      <c r="X145" s="10">
        <f>LN(F1031/F1026)</f>
        <v>-4.7167956118907848E-3</v>
      </c>
      <c r="AA145" s="4">
        <f>A1091</f>
        <v>45875</v>
      </c>
      <c r="AB145" s="10">
        <f>(F1091-F1086)/F1086</f>
        <v>-2.8037216175600451E-3</v>
      </c>
      <c r="AD145" s="10">
        <f>LN(F1091/F1086)</f>
        <v>-2.8076594070470312E-3</v>
      </c>
      <c r="AG145" s="4">
        <f>A1154</f>
        <v>45965</v>
      </c>
      <c r="AH145" s="10">
        <f>(F1154-F1149)/F1149</f>
        <v>-1.7318560921469325E-2</v>
      </c>
      <c r="AJ145" s="10">
        <f>LN(F1154/F1149)</f>
        <v>-1.7470281470434303E-2</v>
      </c>
    </row>
    <row r="146" spans="1:36" x14ac:dyDescent="0.35">
      <c r="A146" s="4">
        <v>44497</v>
      </c>
      <c r="B146" s="5">
        <v>4562.8397999999997</v>
      </c>
      <c r="C146" s="5">
        <v>4597.5497999999998</v>
      </c>
      <c r="D146" s="5">
        <v>4562.8397999999997</v>
      </c>
      <c r="E146" s="5">
        <v>4596.4198999999999</v>
      </c>
      <c r="F146" s="5">
        <v>4596.4198999999999</v>
      </c>
      <c r="G146" s="7">
        <v>4132950000</v>
      </c>
      <c r="I146" s="4">
        <f>A151</f>
        <v>44504</v>
      </c>
      <c r="J146" s="10">
        <f>(F151-F146)/F146</f>
        <v>1.8196814438123859E-2</v>
      </c>
      <c r="L146" s="10">
        <f>LN(F151/F146)</f>
        <v>1.8033233860230098E-2</v>
      </c>
      <c r="O146" s="4">
        <f>A906</f>
        <v>45602</v>
      </c>
      <c r="P146" s="10">
        <f>(F906-F901)/F901</f>
        <v>1.9844625165250627E-2</v>
      </c>
      <c r="R146" s="10">
        <f>LN(F906/F901)</f>
        <v>1.9650287423688444E-2</v>
      </c>
      <c r="U146" s="4">
        <f>A1032</f>
        <v>45789</v>
      </c>
      <c r="V146" s="10">
        <f>(F1032-F1027)/F1027</f>
        <v>3.4300348548245471E-2</v>
      </c>
      <c r="X146" s="10">
        <f>LN(F1032/F1027)</f>
        <v>3.3725206391069455E-2</v>
      </c>
      <c r="AA146" s="4">
        <f>A1092</f>
        <v>45876</v>
      </c>
      <c r="AB146" s="10">
        <f>(F1092-F1087)/F1087</f>
        <v>9.6207993257960237E-5</v>
      </c>
      <c r="AD146" s="10">
        <f>LN(F1092/F1087)</f>
        <v>9.620336556587442E-5</v>
      </c>
      <c r="AG146" s="4">
        <f>A1155</f>
        <v>45966</v>
      </c>
      <c r="AH146" s="10">
        <f>(F1155-F1150)/F1150</f>
        <v>-1.368530165589015E-2</v>
      </c>
      <c r="AJ146" s="10">
        <f>LN(F1155/F1150)</f>
        <v>-1.3779808624754471E-2</v>
      </c>
    </row>
    <row r="147" spans="1:36" x14ac:dyDescent="0.35">
      <c r="A147" s="4">
        <v>44498</v>
      </c>
      <c r="B147" s="5">
        <v>4572.8701000000001</v>
      </c>
      <c r="C147" s="5">
        <v>4608.0801000000001</v>
      </c>
      <c r="D147" s="5">
        <v>4567.5897999999997</v>
      </c>
      <c r="E147" s="5">
        <v>4605.3798999999999</v>
      </c>
      <c r="F147" s="5">
        <v>4605.3798999999999</v>
      </c>
      <c r="G147" s="7">
        <v>4510200000</v>
      </c>
      <c r="I147" s="4">
        <f>A152</f>
        <v>44505</v>
      </c>
      <c r="J147" s="10">
        <f>(F152-F147)/F147</f>
        <v>2.0009185344297079E-2</v>
      </c>
      <c r="L147" s="10">
        <f>LN(F152/F147)</f>
        <v>1.9811632495139835E-2</v>
      </c>
      <c r="O147" s="4">
        <f>A907</f>
        <v>45603</v>
      </c>
      <c r="P147" s="10">
        <f>(F907-F902)/F902</f>
        <v>4.6911267405331032E-2</v>
      </c>
      <c r="R147" s="10">
        <f>LN(F907/F902)</f>
        <v>4.5844178922881895E-2</v>
      </c>
      <c r="U147" s="4">
        <f>A1033</f>
        <v>45790</v>
      </c>
      <c r="V147" s="10">
        <f>(F1033-F1028)/F1028</f>
        <v>4.9874099998961904E-2</v>
      </c>
      <c r="X147" s="10">
        <f>LN(F1033/F1028)</f>
        <v>4.8670252217387883E-2</v>
      </c>
      <c r="AA147" s="4">
        <f>A1093</f>
        <v>45877</v>
      </c>
      <c r="AB147" s="10">
        <f>(F1093-F1088)/F1088</f>
        <v>2.4277037846269559E-2</v>
      </c>
      <c r="AD147" s="10">
        <f>LN(F1093/F1088)</f>
        <v>2.398703479842635E-2</v>
      </c>
      <c r="AG147" s="4">
        <f>A1156</f>
        <v>45967</v>
      </c>
      <c r="AH147" s="10">
        <f>(F1156-F1151)/F1151</f>
        <v>-1.4953813939317348E-2</v>
      </c>
      <c r="AJ147" s="10">
        <f>LN(F1156/F1151)</f>
        <v>-1.5066749507613565E-2</v>
      </c>
    </row>
    <row r="148" spans="1:36" x14ac:dyDescent="0.35">
      <c r="A148" s="4">
        <v>44501</v>
      </c>
      <c r="B148" s="5">
        <v>4610.6201000000001</v>
      </c>
      <c r="C148" s="5">
        <v>4620.3397999999997</v>
      </c>
      <c r="D148" s="5">
        <v>4595.0600999999997</v>
      </c>
      <c r="E148" s="5">
        <v>4613.6698999999999</v>
      </c>
      <c r="F148" s="5">
        <v>4613.6698999999999</v>
      </c>
      <c r="G148" s="7">
        <v>3971540000</v>
      </c>
      <c r="I148" s="4">
        <f>A153</f>
        <v>44508</v>
      </c>
      <c r="J148" s="10">
        <f>(F153-F148)/F148</f>
        <v>1.9080320419109384E-2</v>
      </c>
      <c r="L148" s="10">
        <f>LN(F153/F148)</f>
        <v>1.8900573920407365E-2</v>
      </c>
      <c r="O148" s="4">
        <f>A908</f>
        <v>45604</v>
      </c>
      <c r="P148" s="10">
        <f>(F908-F903)/F903</f>
        <v>4.6561271001301217E-2</v>
      </c>
      <c r="R148" s="10">
        <f>LN(F908/F903)</f>
        <v>4.5509809686247772E-2</v>
      </c>
      <c r="U148" s="4">
        <f>A1034</f>
        <v>45791</v>
      </c>
      <c r="V148" s="10">
        <f>(F1034-F1029)/F1029</f>
        <v>4.6401583526359293E-2</v>
      </c>
      <c r="X148" s="10">
        <f>LN(F1034/F1029)</f>
        <v>4.5357215028481827E-2</v>
      </c>
      <c r="AA148" s="4">
        <f>A1094</f>
        <v>45880</v>
      </c>
      <c r="AB148" s="10">
        <f>(F1094-F1089)/F1089</f>
        <v>6.8737303493197326E-3</v>
      </c>
      <c r="AD148" s="10">
        <f>LN(F1094/F1089)</f>
        <v>6.8502139668739038E-3</v>
      </c>
      <c r="AG148" s="4">
        <f>A1157</f>
        <v>45968</v>
      </c>
      <c r="AH148" s="10">
        <f>(F1157-F1152)/F1152</f>
        <v>-1.628613150825621E-2</v>
      </c>
      <c r="AJ148" s="10">
        <f>LN(F1157/F1152)</f>
        <v>-1.6420208268869863E-2</v>
      </c>
    </row>
    <row r="149" spans="1:36" x14ac:dyDescent="0.35">
      <c r="A149" s="4">
        <v>44502</v>
      </c>
      <c r="B149" s="5">
        <v>4613.3397999999997</v>
      </c>
      <c r="C149" s="5">
        <v>4635.1499000000003</v>
      </c>
      <c r="D149" s="5">
        <v>4613.3397999999997</v>
      </c>
      <c r="E149" s="5">
        <v>4630.6499000000003</v>
      </c>
      <c r="F149" s="5">
        <v>4630.6499000000003</v>
      </c>
      <c r="G149" s="7">
        <v>3975250000</v>
      </c>
      <c r="I149" s="4">
        <f>A154</f>
        <v>44509</v>
      </c>
      <c r="J149" s="10">
        <f>(F154-F149)/F149</f>
        <v>1.1791023113191877E-2</v>
      </c>
      <c r="L149" s="10">
        <f>LN(F154/F149)</f>
        <v>1.1722050641432341E-2</v>
      </c>
      <c r="O149" s="4">
        <f>A909</f>
        <v>45607</v>
      </c>
      <c r="P149" s="10">
        <f>(F909-F904)/F904</f>
        <v>5.0529646287994619E-2</v>
      </c>
      <c r="R149" s="10">
        <f>LN(F909/F904)</f>
        <v>4.9294462026075452E-2</v>
      </c>
      <c r="U149" s="4">
        <f>A1035</f>
        <v>45792</v>
      </c>
      <c r="V149" s="10">
        <f>(F1035-F1030)/F1030</f>
        <v>4.4666840479716155E-2</v>
      </c>
      <c r="X149" s="10">
        <f>LN(F1035/F1030)</f>
        <v>4.3698021647054761E-2</v>
      </c>
      <c r="AA149" s="4">
        <f>A1095</f>
        <v>45881</v>
      </c>
      <c r="AB149" s="10">
        <f>(F1095-F1090)/F1090</f>
        <v>2.3268055468529295E-2</v>
      </c>
      <c r="AD149" s="10">
        <f>LN(F1095/F1090)</f>
        <v>2.3001481451929137E-2</v>
      </c>
      <c r="AG149" s="4">
        <f>A1158</f>
        <v>45971</v>
      </c>
      <c r="AH149" s="10">
        <f>(F1158-F1153)/F1153</f>
        <v>-2.8517345273918388E-3</v>
      </c>
      <c r="AJ149" s="10">
        <f>LN(F1158/F1153)</f>
        <v>-2.8558084693432327E-3</v>
      </c>
    </row>
    <row r="150" spans="1:36" x14ac:dyDescent="0.35">
      <c r="A150" s="4">
        <v>44503</v>
      </c>
      <c r="B150" s="5">
        <v>4630.6499000000003</v>
      </c>
      <c r="C150" s="5">
        <v>4663.46</v>
      </c>
      <c r="D150" s="5">
        <v>4621.1899000000003</v>
      </c>
      <c r="E150" s="5">
        <v>4660.5698000000002</v>
      </c>
      <c r="F150" s="5">
        <v>4660.5698000000002</v>
      </c>
      <c r="G150" s="7">
        <v>4319660000</v>
      </c>
      <c r="I150" s="4">
        <f>A155</f>
        <v>44510</v>
      </c>
      <c r="J150" s="10">
        <f>(F155-F150)/F150</f>
        <v>-2.9738423829635974E-3</v>
      </c>
      <c r="L150" s="10">
        <f>LN(F155/F150)</f>
        <v>-2.9782730384506698E-3</v>
      </c>
      <c r="O150" s="4">
        <f>A910</f>
        <v>45608</v>
      </c>
      <c r="P150" s="10">
        <f>(F910-F905)/F905</f>
        <v>3.4798332796046688E-2</v>
      </c>
      <c r="R150" s="10">
        <f>LN(F910/F905)</f>
        <v>3.4206560192032685E-2</v>
      </c>
      <c r="U150" s="4">
        <f>A1036</f>
        <v>45793</v>
      </c>
      <c r="V150" s="10">
        <f>(F1036-F1031)/F1031</f>
        <v>5.2733999207266513E-2</v>
      </c>
      <c r="X150" s="10">
        <f>LN(F1036/F1031)</f>
        <v>5.1390588901188916E-2</v>
      </c>
      <c r="AA150" s="4">
        <f>A1096</f>
        <v>45882</v>
      </c>
      <c r="AB150" s="10">
        <f>(F1096-F1091)/F1091</f>
        <v>1.9151906851126665E-2</v>
      </c>
      <c r="AD150" s="10">
        <f>LN(F1096/F1091)</f>
        <v>1.8970817566924928E-2</v>
      </c>
      <c r="AG150" s="4">
        <f>A1159</f>
        <v>45972</v>
      </c>
      <c r="AH150" s="10">
        <f>(F1159-F1154)/F1154</f>
        <v>1.1084626446962054E-2</v>
      </c>
      <c r="AJ150" s="10">
        <f>LN(F1159/F1154)</f>
        <v>1.1023642219642235E-2</v>
      </c>
    </row>
    <row r="151" spans="1:36" x14ac:dyDescent="0.35">
      <c r="A151" s="4">
        <v>44504</v>
      </c>
      <c r="B151" s="5">
        <v>4662.9301999999998</v>
      </c>
      <c r="C151" s="5">
        <v>4683</v>
      </c>
      <c r="D151" s="5">
        <v>4662.5897999999997</v>
      </c>
      <c r="E151" s="5">
        <v>4680.0600999999997</v>
      </c>
      <c r="F151" s="5">
        <v>4680.0600999999997</v>
      </c>
      <c r="G151" s="7">
        <v>4462300000</v>
      </c>
      <c r="I151" s="4">
        <f>A156</f>
        <v>44511</v>
      </c>
      <c r="J151" s="10">
        <f>(F156-F151)/F151</f>
        <v>-6.5789967098925199E-3</v>
      </c>
      <c r="L151" s="10">
        <f>LN(F156/F151)</f>
        <v>-6.6007336995894334E-3</v>
      </c>
      <c r="O151" s="4">
        <f>A911</f>
        <v>45609</v>
      </c>
      <c r="P151" s="10">
        <f>(F911-F906)/F906</f>
        <v>9.5023646323856726E-3</v>
      </c>
      <c r="R151" s="10">
        <f>LN(F911/F906)</f>
        <v>9.4575011477896175E-3</v>
      </c>
      <c r="U151" s="4">
        <f>A1037</f>
        <v>45796</v>
      </c>
      <c r="V151" s="10">
        <f>(F1037-F1032)/F1032</f>
        <v>2.0432292934218197E-2</v>
      </c>
      <c r="X151" s="10">
        <f>LN(F1037/F1032)</f>
        <v>2.0226354113465621E-2</v>
      </c>
      <c r="AA151" s="4">
        <f>A1097</f>
        <v>45883</v>
      </c>
      <c r="AB151" s="10">
        <f>(F1097-F1092)/F1092</f>
        <v>2.0274447949526809E-2</v>
      </c>
      <c r="AD151" s="10">
        <f>LN(F1097/F1092)</f>
        <v>2.00716577214324E-2</v>
      </c>
      <c r="AG151" s="4">
        <f>A1160</f>
        <v>45973</v>
      </c>
      <c r="AH151" s="10">
        <f>(F1160-F1155)/F1155</f>
        <v>8.0381943678094828E-3</v>
      </c>
      <c r="AJ151" s="10">
        <f>LN(F1160/F1155)</f>
        <v>8.0060601692281963E-3</v>
      </c>
    </row>
    <row r="152" spans="1:36" x14ac:dyDescent="0.35">
      <c r="A152" s="4">
        <v>44505</v>
      </c>
      <c r="B152" s="5">
        <v>4699.2597999999998</v>
      </c>
      <c r="C152" s="5">
        <v>4718.5</v>
      </c>
      <c r="D152" s="5">
        <v>4681.3198000000002</v>
      </c>
      <c r="E152" s="5">
        <v>4697.5298000000003</v>
      </c>
      <c r="F152" s="5">
        <v>4697.5298000000003</v>
      </c>
      <c r="G152" s="7">
        <v>4467180000</v>
      </c>
      <c r="I152" s="4">
        <f>A157</f>
        <v>44512</v>
      </c>
      <c r="J152" s="10">
        <f>(F157-F152)/F152</f>
        <v>-3.1249828367242273E-3</v>
      </c>
      <c r="L152" s="10">
        <f>LN(F157/F152)</f>
        <v>-3.1298757918486798E-3</v>
      </c>
      <c r="O152" s="4">
        <f>A912</f>
        <v>45610</v>
      </c>
      <c r="P152" s="10">
        <f>(F912-F907)/F907</f>
        <v>-4.0063283051291554E-3</v>
      </c>
      <c r="R152" s="10">
        <f>LN(F912/F907)</f>
        <v>-4.0143751377329671E-3</v>
      </c>
      <c r="U152" s="4">
        <f>A1038</f>
        <v>45797</v>
      </c>
      <c r="V152" s="10">
        <f>(F1038-F1033)/F1033</f>
        <v>9.1581999357247031E-3</v>
      </c>
      <c r="X152" s="10">
        <f>LN(F1038/F1033)</f>
        <v>9.1165179175857949E-3</v>
      </c>
      <c r="AA152" s="4">
        <f>A1098</f>
        <v>45884</v>
      </c>
      <c r="AB152" s="10">
        <f>(F1098-F1093)/F1093</f>
        <v>9.4451945176753319E-3</v>
      </c>
      <c r="AD152" s="10">
        <f>LN(F1098/F1093)</f>
        <v>9.4008675671235983E-3</v>
      </c>
      <c r="AG152" s="4">
        <f>A1161</f>
        <v>45974</v>
      </c>
      <c r="AH152" s="10">
        <f>(F1161-F1156)/F1156</f>
        <v>2.5549974571150574E-3</v>
      </c>
      <c r="AJ152" s="10">
        <f>LN(F1161/F1156)</f>
        <v>2.5517390001648255E-3</v>
      </c>
    </row>
    <row r="153" spans="1:36" x14ac:dyDescent="0.35">
      <c r="A153" s="4">
        <v>44508</v>
      </c>
      <c r="B153" s="5">
        <v>4701.4799999999996</v>
      </c>
      <c r="C153" s="5">
        <v>4714.9198999999999</v>
      </c>
      <c r="D153" s="5">
        <v>4694.3900999999996</v>
      </c>
      <c r="E153" s="5">
        <v>4701.7002000000002</v>
      </c>
      <c r="F153" s="5">
        <v>4701.7002000000002</v>
      </c>
      <c r="G153" s="7">
        <v>4269710000</v>
      </c>
      <c r="I153" s="4">
        <f>A158</f>
        <v>44515</v>
      </c>
      <c r="J153" s="10">
        <f>(F158-F153)/F153</f>
        <v>-4.0199075219641703E-3</v>
      </c>
      <c r="L153" s="10">
        <f>LN(F158/F153)</f>
        <v>-4.0280090691425293E-3</v>
      </c>
      <c r="O153" s="4">
        <f>A913</f>
        <v>45611</v>
      </c>
      <c r="P153" s="10">
        <f>(F913-F908)/F908</f>
        <v>-2.0835471033468191E-2</v>
      </c>
      <c r="R153" s="10">
        <f>LN(F913/F908)</f>
        <v>-2.1055592383331916E-2</v>
      </c>
      <c r="U153" s="4">
        <f>A1039</f>
        <v>45798</v>
      </c>
      <c r="V153" s="10">
        <f>(F1039-F1034)/F1034</f>
        <v>-8.1407803009754167E-3</v>
      </c>
      <c r="X153" s="10">
        <f>LN(F1039/F1034)</f>
        <v>-8.1740973942228297E-3</v>
      </c>
      <c r="AA153" s="4">
        <f>A1099</f>
        <v>45887</v>
      </c>
      <c r="AB153" s="10">
        <f>(F1099-F1094)/F1094</f>
        <v>1.1877350198798152E-2</v>
      </c>
      <c r="AD153" s="10">
        <f>LN(F1099/F1094)</f>
        <v>1.1807368064778011E-2</v>
      </c>
      <c r="AG153" s="4">
        <f>A1162</f>
        <v>45975</v>
      </c>
      <c r="AH153" s="10">
        <f>(F1162-F1157)/F1157</f>
        <v>7.8916005199034195E-4</v>
      </c>
      <c r="AJ153" s="10">
        <f>LN(F1162/F1157)</f>
        <v>7.8884882892220614E-4</v>
      </c>
    </row>
    <row r="154" spans="1:36" x14ac:dyDescent="0.35">
      <c r="A154" s="4">
        <v>44509</v>
      </c>
      <c r="B154" s="5">
        <v>4707.25</v>
      </c>
      <c r="C154" s="5">
        <v>4708.5298000000003</v>
      </c>
      <c r="D154" s="5">
        <v>4670.8701000000001</v>
      </c>
      <c r="E154" s="5">
        <v>4685.25</v>
      </c>
      <c r="F154" s="5">
        <v>4685.25</v>
      </c>
      <c r="G154" s="7">
        <v>4117080000</v>
      </c>
      <c r="I154" s="4">
        <f>A159</f>
        <v>44516</v>
      </c>
      <c r="J154" s="10">
        <f>(F159-F154)/F154</f>
        <v>3.340248652686696E-3</v>
      </c>
      <c r="L154" s="10">
        <f>LN(F159/F154)</f>
        <v>3.3346824137931177E-3</v>
      </c>
      <c r="O154" s="4">
        <f>A914</f>
        <v>45614</v>
      </c>
      <c r="P154" s="10">
        <f>(F914-F909)/F909</f>
        <v>-1.7950960734651952E-2</v>
      </c>
      <c r="R154" s="10">
        <f>LN(F914/F909)</f>
        <v>-1.8114033722453595E-2</v>
      </c>
      <c r="U154" s="4">
        <f>A1040</f>
        <v>45799</v>
      </c>
      <c r="V154" s="10">
        <f>(F1040-F1035)/F1035</f>
        <v>-1.2662038838991202E-2</v>
      </c>
      <c r="X154" s="10">
        <f>LN(F1040/F1035)</f>
        <v>-1.2742885634626491E-2</v>
      </c>
      <c r="AA154" s="4">
        <f>A1100</f>
        <v>45888</v>
      </c>
      <c r="AB154" s="10">
        <f>(F1100-F1095)/F1095</f>
        <v>-5.3352437985665739E-3</v>
      </c>
      <c r="AD154" s="10">
        <f>LN(F1100/F1095)</f>
        <v>-5.3495270374544516E-3</v>
      </c>
      <c r="AG154" s="4">
        <f>A1163</f>
        <v>45978</v>
      </c>
      <c r="AH154" s="10">
        <f>(F1163-F1158)/F1158</f>
        <v>-2.3420656386654273E-2</v>
      </c>
      <c r="AJ154" s="10">
        <f>LN(F1163/F1158)</f>
        <v>-2.3699278905992622E-2</v>
      </c>
    </row>
    <row r="155" spans="1:36" x14ac:dyDescent="0.35">
      <c r="A155" s="4">
        <v>44510</v>
      </c>
      <c r="B155" s="5">
        <v>4670.2597999999998</v>
      </c>
      <c r="C155" s="5">
        <v>4684.8500999999997</v>
      </c>
      <c r="D155" s="5">
        <v>4630.8599000000004</v>
      </c>
      <c r="E155" s="5">
        <v>4646.71</v>
      </c>
      <c r="F155" s="5">
        <v>4646.71</v>
      </c>
      <c r="G155" s="7">
        <v>4503720000</v>
      </c>
      <c r="I155" s="4">
        <f>A160</f>
        <v>44517</v>
      </c>
      <c r="J155" s="10">
        <f>(F160-F155)/F155</f>
        <v>9.030023392895152E-3</v>
      </c>
      <c r="L155" s="10">
        <f>LN(F160/F155)</f>
        <v>8.989496521345031E-3</v>
      </c>
      <c r="O155" s="4">
        <f>A915</f>
        <v>45615</v>
      </c>
      <c r="P155" s="10">
        <f>(F915-F910)/F910</f>
        <v>-1.119824694900079E-2</v>
      </c>
      <c r="R155" s="10">
        <f>LN(F915/F910)</f>
        <v>-1.1261419372718344E-2</v>
      </c>
      <c r="U155" s="4">
        <f>A1041</f>
        <v>45800</v>
      </c>
      <c r="V155" s="10">
        <f>(F1041-F1036)/F1036</f>
        <v>-2.6107784768809338E-2</v>
      </c>
      <c r="X155" s="10">
        <f>LN(F1041/F1036)</f>
        <v>-2.6454643443387754E-2</v>
      </c>
      <c r="AA155" s="4">
        <f>A1101</f>
        <v>45889</v>
      </c>
      <c r="AB155" s="10">
        <f>(F1101-F1096)/F1096</f>
        <v>-1.0948646565129515E-2</v>
      </c>
      <c r="AD155" s="10">
        <f>LN(F1101/F1096)</f>
        <v>-1.1009024101929265E-2</v>
      </c>
      <c r="AG155" s="4">
        <f>A1164</f>
        <v>45979</v>
      </c>
      <c r="AH155" s="10">
        <f>(F1164-F1159)/F1159</f>
        <v>-3.3489581464251406E-2</v>
      </c>
      <c r="AJ155" s="10">
        <f>LN(F1164/F1159)</f>
        <v>-3.4063200737688461E-2</v>
      </c>
    </row>
    <row r="156" spans="1:36" x14ac:dyDescent="0.35">
      <c r="A156" s="4">
        <v>44511</v>
      </c>
      <c r="B156" s="5">
        <v>4659.3900999999996</v>
      </c>
      <c r="C156" s="5">
        <v>4664.5497999999998</v>
      </c>
      <c r="D156" s="5">
        <v>4648.3100999999997</v>
      </c>
      <c r="E156" s="5">
        <v>4649.2700000000004</v>
      </c>
      <c r="F156" s="5">
        <v>4649.2700000000004</v>
      </c>
      <c r="G156" s="7">
        <v>3926870000</v>
      </c>
      <c r="I156" s="4">
        <f>A161</f>
        <v>44518</v>
      </c>
      <c r="J156" s="10">
        <f>(F161-F156)/F156</f>
        <v>1.1887887775930313E-2</v>
      </c>
      <c r="L156" s="10">
        <f>LN(F161/F156)</f>
        <v>1.181778189829444E-2</v>
      </c>
      <c r="O156" s="4">
        <f>A916</f>
        <v>45616</v>
      </c>
      <c r="P156" s="10">
        <f>(F916-F911)/F911</f>
        <v>-1.1406126451555653E-2</v>
      </c>
      <c r="R156" s="10">
        <f>LN(F916/F911)</f>
        <v>-1.1471675226958576E-2</v>
      </c>
      <c r="U156" s="4">
        <f>A1042</f>
        <v>45804</v>
      </c>
      <c r="V156" s="10">
        <f>(F1042-F1038)/F1038</f>
        <v>-3.1849385401130676E-3</v>
      </c>
      <c r="X156" s="10">
        <f>LN(F1042/F1038)</f>
        <v>-3.1900212518173338E-3</v>
      </c>
      <c r="AA156" s="4">
        <f>A1102</f>
        <v>45890</v>
      </c>
      <c r="AB156" s="10">
        <f>(F1102-F1097)/F1097</f>
        <v>-1.5207465672315561E-2</v>
      </c>
      <c r="AD156" s="10">
        <f>LN(F1102/F1097)</f>
        <v>-1.5324285042654848E-2</v>
      </c>
      <c r="AG156" s="4">
        <f>A1165</f>
        <v>45980</v>
      </c>
      <c r="AH156" s="10">
        <f>(F1165-F1160)/F1160</f>
        <v>-3.0471776498218819E-2</v>
      </c>
      <c r="AJ156" s="10">
        <f>LN(F1165/F1160)</f>
        <v>-3.0945693323694307E-2</v>
      </c>
    </row>
    <row r="157" spans="1:36" x14ac:dyDescent="0.35">
      <c r="A157" s="4">
        <v>44512</v>
      </c>
      <c r="B157" s="5">
        <v>4655.2402000000002</v>
      </c>
      <c r="C157" s="5">
        <v>4688.4701999999997</v>
      </c>
      <c r="D157" s="5">
        <v>4650.7700000000004</v>
      </c>
      <c r="E157" s="5">
        <v>4682.8500999999997</v>
      </c>
      <c r="F157" s="5">
        <v>4682.8500999999997</v>
      </c>
      <c r="G157" s="7">
        <v>3728600000</v>
      </c>
      <c r="I157" s="4">
        <f>A162</f>
        <v>44519</v>
      </c>
      <c r="J157" s="10">
        <f>(F162-F157)/F157</f>
        <v>3.2266460974269455E-3</v>
      </c>
      <c r="L157" s="10">
        <f>LN(F162/F157)</f>
        <v>3.2214516456801376E-3</v>
      </c>
      <c r="O157" s="4">
        <f>A917</f>
        <v>45617</v>
      </c>
      <c r="P157" s="10">
        <f>(F917-F912)/F912</f>
        <v>-7.7304902655382911E-5</v>
      </c>
      <c r="R157" s="10">
        <f>LN(F917/F912)</f>
        <v>-7.7307890833328433E-5</v>
      </c>
      <c r="U157" s="4">
        <f>A1043</f>
        <v>45805</v>
      </c>
      <c r="V157" s="10">
        <f>(F1043-F1039)/F1039</f>
        <v>7.5180210059869685E-3</v>
      </c>
      <c r="X157" s="10">
        <f>LN(F1043/F1039)</f>
        <v>7.489901533310651E-3</v>
      </c>
      <c r="AA157" s="4">
        <f>A1103</f>
        <v>45891</v>
      </c>
      <c r="AB157" s="10">
        <f>(F1103-F1098)/F1098</f>
        <v>2.6528575352060511E-3</v>
      </c>
      <c r="AD157" s="10">
        <f>LN(F1103/F1098)</f>
        <v>2.6493449195961055E-3</v>
      </c>
      <c r="AG157" s="4">
        <f>A1166</f>
        <v>45981</v>
      </c>
      <c r="AH157" s="10">
        <f>(F1166-F1161)/F1161</f>
        <v>-2.9496206168878786E-2</v>
      </c>
      <c r="AJ157" s="10">
        <f>LN(F1166/F1161)</f>
        <v>-2.993996722963484E-2</v>
      </c>
    </row>
    <row r="158" spans="1:36" x14ac:dyDescent="0.35">
      <c r="A158" s="4">
        <v>44515</v>
      </c>
      <c r="B158" s="5">
        <v>4689.2997999999998</v>
      </c>
      <c r="C158" s="5">
        <v>4697.4198999999999</v>
      </c>
      <c r="D158" s="5">
        <v>4672.8599000000004</v>
      </c>
      <c r="E158" s="5">
        <v>4682.7997999999998</v>
      </c>
      <c r="F158" s="5">
        <v>4682.7997999999998</v>
      </c>
      <c r="G158" s="7">
        <v>3488410000</v>
      </c>
      <c r="I158" s="4">
        <f>A163</f>
        <v>44522</v>
      </c>
      <c r="J158" s="10">
        <f>(F163-F158)/F158</f>
        <v>2.9917999057002117E-5</v>
      </c>
      <c r="L158" s="10">
        <f>LN(F163/F158)</f>
        <v>2.991755152264214E-5</v>
      </c>
      <c r="O158" s="4">
        <f>A918</f>
        <v>45618</v>
      </c>
      <c r="P158" s="10">
        <f>(F918-F913)/F913</f>
        <v>1.6815889687700904E-2</v>
      </c>
      <c r="R158" s="10">
        <f>LN(F918/F913)</f>
        <v>1.667606792255933E-2</v>
      </c>
      <c r="U158" s="4">
        <f>A1044</f>
        <v>45806</v>
      </c>
      <c r="V158" s="10">
        <f>(F1044-F1040)/F1040</f>
        <v>1.2009582729559964E-2</v>
      </c>
      <c r="X158" s="10">
        <f>LN(F1044/F1040)</f>
        <v>1.1938039920797762E-2</v>
      </c>
      <c r="AA158" s="4">
        <f>A1104</f>
        <v>45894</v>
      </c>
      <c r="AB158" s="10">
        <f>(F1104-F1099)/F1099</f>
        <v>-1.5242474050727413E-3</v>
      </c>
      <c r="AD158" s="10">
        <f>LN(F1104/F1099)</f>
        <v>-1.525410251943099E-3</v>
      </c>
      <c r="AG158" s="4">
        <f>A1167</f>
        <v>45982</v>
      </c>
      <c r="AH158" s="10">
        <f>(F1167-F1162)/F1162</f>
        <v>-1.9470977151709416E-2</v>
      </c>
      <c r="AJ158" s="10">
        <f>LN(F1167/F1162)</f>
        <v>-1.9663033734557925E-2</v>
      </c>
    </row>
    <row r="159" spans="1:36" x14ac:dyDescent="0.35">
      <c r="A159" s="4">
        <v>44516</v>
      </c>
      <c r="B159" s="5">
        <v>4679.4198999999999</v>
      </c>
      <c r="C159" s="5">
        <v>4714.9502000000002</v>
      </c>
      <c r="D159" s="5">
        <v>4679.4198999999999</v>
      </c>
      <c r="E159" s="5">
        <v>4700.8999000000003</v>
      </c>
      <c r="F159" s="5">
        <v>4700.8999000000003</v>
      </c>
      <c r="G159" s="7">
        <v>3972640000</v>
      </c>
      <c r="I159" s="4">
        <f>A164</f>
        <v>44523</v>
      </c>
      <c r="J159" s="10">
        <f>(F164-F159)/F159</f>
        <v>-2.169733501451524E-3</v>
      </c>
      <c r="L159" s="10">
        <f>LN(F164/F159)</f>
        <v>-2.1720907835851341E-3</v>
      </c>
      <c r="O159" s="4">
        <f>A919</f>
        <v>45621</v>
      </c>
      <c r="P159" s="10">
        <f>(F919-F914)/F914</f>
        <v>1.5907031401633777E-2</v>
      </c>
      <c r="R159" s="10">
        <f>LN(F919/F914)</f>
        <v>1.5781840443544675E-2</v>
      </c>
      <c r="U159" s="4">
        <f>A1045</f>
        <v>45807</v>
      </c>
      <c r="V159" s="10">
        <f>(F1045-F1041)/F1041</f>
        <v>1.8761585531227438E-2</v>
      </c>
      <c r="X159" s="10">
        <f>LN(F1045/F1041)</f>
        <v>1.8587757808862734E-2</v>
      </c>
      <c r="AA159" s="4">
        <f>A1105</f>
        <v>45895</v>
      </c>
      <c r="AB159" s="10">
        <f>(F1105-F1100)/F1100</f>
        <v>8.5114100650655333E-3</v>
      </c>
      <c r="AD159" s="10">
        <f>LN(F1105/F1100)</f>
        <v>8.4753922450693745E-3</v>
      </c>
      <c r="AG159" s="4">
        <f>A1168</f>
        <v>45985</v>
      </c>
      <c r="AH159" s="10">
        <f>(F1168-F1163)/F1163</f>
        <v>4.9022615546028383E-3</v>
      </c>
      <c r="AJ159" s="10">
        <f>LN(F1168/F1163)</f>
        <v>4.8902845972639561E-3</v>
      </c>
    </row>
    <row r="160" spans="1:36" x14ac:dyDescent="0.35">
      <c r="A160" s="4">
        <v>44517</v>
      </c>
      <c r="B160" s="5">
        <v>4701.5</v>
      </c>
      <c r="C160" s="5">
        <v>4701.5</v>
      </c>
      <c r="D160" s="5">
        <v>4684.4102000000003</v>
      </c>
      <c r="E160" s="5">
        <v>4688.6698999999999</v>
      </c>
      <c r="F160" s="5">
        <v>4688.6698999999999</v>
      </c>
      <c r="G160" s="7">
        <v>3969070000</v>
      </c>
      <c r="I160" s="4">
        <f>A165</f>
        <v>44524</v>
      </c>
      <c r="J160" s="10">
        <f>(F165-F160)/F160</f>
        <v>2.7278738475489958E-3</v>
      </c>
      <c r="L160" s="10">
        <f>LN(F165/F160)</f>
        <v>2.7241599521770983E-3</v>
      </c>
      <c r="O160" s="4">
        <f>A920</f>
        <v>45622</v>
      </c>
      <c r="P160" s="10">
        <f>(F920-F915)/F915</f>
        <v>1.7686370411933175E-2</v>
      </c>
      <c r="R160" s="10">
        <f>LN(F920/F915)</f>
        <v>1.7531786585961058E-2</v>
      </c>
      <c r="U160" s="4">
        <f>A1046</f>
        <v>45810</v>
      </c>
      <c r="V160" s="10">
        <f>(F1046-F1041)/F1041</f>
        <v>2.2940588298123628E-2</v>
      </c>
      <c r="X160" s="10">
        <f>LN(F1046/F1041)</f>
        <v>2.26814093281026E-2</v>
      </c>
      <c r="AA160" s="4">
        <f>A1106</f>
        <v>45896</v>
      </c>
      <c r="AB160" s="10">
        <f>(F1106-F1101)/F1101</f>
        <v>1.3386968075417494E-2</v>
      </c>
      <c r="AD160" s="10">
        <f>LN(F1106/F1101)</f>
        <v>1.3298154371122979E-2</v>
      </c>
      <c r="AG160" s="4">
        <f>A1169</f>
        <v>45986</v>
      </c>
      <c r="AH160" s="10">
        <f>(F1169-F1164)/F1164</f>
        <v>2.2450191994650114E-2</v>
      </c>
      <c r="AJ160" s="10">
        <f>LN(F1169/F1164)</f>
        <v>2.220189576268012E-2</v>
      </c>
    </row>
    <row r="161" spans="1:36" x14ac:dyDescent="0.35">
      <c r="A161" s="4">
        <v>44518</v>
      </c>
      <c r="B161" s="5">
        <v>4700.7201999999997</v>
      </c>
      <c r="C161" s="5">
        <v>4708.7997999999998</v>
      </c>
      <c r="D161" s="5">
        <v>4672.7798000000003</v>
      </c>
      <c r="E161" s="5">
        <v>4704.54</v>
      </c>
      <c r="F161" s="5">
        <v>4704.54</v>
      </c>
      <c r="G161" s="7">
        <v>4226410000</v>
      </c>
      <c r="I161" s="4">
        <f>A166</f>
        <v>44526</v>
      </c>
      <c r="J161" s="10">
        <f>(F166-F162)/F162</f>
        <v>-2.1996760295958234E-2</v>
      </c>
      <c r="L161" s="10">
        <f>LN(F166/F162)</f>
        <v>-2.2242296371986471E-2</v>
      </c>
      <c r="O161" s="4">
        <f>A921</f>
        <v>45623</v>
      </c>
      <c r="P161" s="10">
        <f>(F921-F916)/F916</f>
        <v>1.3795636954453018E-2</v>
      </c>
      <c r="R161" s="10">
        <f>LN(F921/F916)</f>
        <v>1.3701343391744615E-2</v>
      </c>
      <c r="U161" s="4">
        <f>A1047</f>
        <v>45811</v>
      </c>
      <c r="V161" s="10">
        <f>(F1047-F1042)/F1042</f>
        <v>8.2461825808826973E-3</v>
      </c>
      <c r="X161" s="10">
        <f>LN(F1047/F1042)</f>
        <v>8.2123685810661061E-3</v>
      </c>
      <c r="AA161" s="4">
        <f>A1107</f>
        <v>45897</v>
      </c>
      <c r="AB161" s="10">
        <f>(F1107-F1102)/F1102</f>
        <v>2.0672918001763269E-2</v>
      </c>
      <c r="AD161" s="10">
        <f>LN(F1107/F1102)</f>
        <v>2.0462133305415717E-2</v>
      </c>
      <c r="AG161" s="4">
        <f>A1170</f>
        <v>45987</v>
      </c>
      <c r="AH161" s="10">
        <f>(F1170-F1165)/F1165</f>
        <v>2.5661786959007719E-2</v>
      </c>
      <c r="AJ161" s="10">
        <f>LN(F1170/F1165)</f>
        <v>2.5338050064450068E-2</v>
      </c>
    </row>
    <row r="162" spans="1:36" x14ac:dyDescent="0.35">
      <c r="A162" s="4">
        <v>44519</v>
      </c>
      <c r="B162" s="5">
        <v>4708.4399000000003</v>
      </c>
      <c r="C162" s="5">
        <v>4717.75</v>
      </c>
      <c r="D162" s="5">
        <v>4694.2201999999997</v>
      </c>
      <c r="E162" s="5">
        <v>4697.96</v>
      </c>
      <c r="F162" s="5">
        <v>4697.96</v>
      </c>
      <c r="G162" s="7">
        <v>4253180000</v>
      </c>
      <c r="I162" s="4">
        <f>A167</f>
        <v>44529</v>
      </c>
      <c r="J162" s="10">
        <f>(F167-F163)/F163</f>
        <v>-5.9086600705680354E-3</v>
      </c>
      <c r="L162" s="10">
        <f>LN(F167/F163)</f>
        <v>-5.9261852702132325E-3</v>
      </c>
      <c r="O162" s="4">
        <f>A922</f>
        <v>45625</v>
      </c>
      <c r="P162" s="10">
        <f>(F922-F918)/F918</f>
        <v>1.0560648599699445E-2</v>
      </c>
      <c r="R162" s="10">
        <f>LN(F922/F918)</f>
        <v>1.0505274466938028E-2</v>
      </c>
      <c r="U162" s="4">
        <f>A1048</f>
        <v>45812</v>
      </c>
      <c r="V162" s="10">
        <f>(F1048-F1043)/F1043</f>
        <v>1.3969534570294356E-2</v>
      </c>
      <c r="X162" s="10">
        <f>LN(F1048/F1043)</f>
        <v>1.387285991516627E-2</v>
      </c>
      <c r="AA162" s="4">
        <f>A1108</f>
        <v>45898</v>
      </c>
      <c r="AB162" s="10">
        <f>(F1108-F1103)/F1103</f>
        <v>-1.0283736427947375E-3</v>
      </c>
      <c r="AD162" s="10">
        <f>LN(F1108/F1103)</f>
        <v>-1.0289027817688191E-3</v>
      </c>
      <c r="AG162" s="4">
        <f>A1171</f>
        <v>45989</v>
      </c>
      <c r="AH162" s="10">
        <f>(F1171-F1167)/F1167</f>
        <v>3.7270932190691358E-2</v>
      </c>
      <c r="AJ162" s="10">
        <f>LN(F1171/F1167)</f>
        <v>3.659316049546648E-2</v>
      </c>
    </row>
    <row r="163" spans="1:36" x14ac:dyDescent="0.35">
      <c r="A163" s="4">
        <v>44522</v>
      </c>
      <c r="B163" s="5">
        <v>4712</v>
      </c>
      <c r="C163" s="5">
        <v>4743.8301000000001</v>
      </c>
      <c r="D163" s="5">
        <v>4682.1698999999999</v>
      </c>
      <c r="E163" s="5">
        <v>4682.9399000000003</v>
      </c>
      <c r="F163" s="5">
        <v>4682.9399000000003</v>
      </c>
      <c r="G163" s="7">
        <v>4441100000</v>
      </c>
      <c r="I163" s="4">
        <f>A168</f>
        <v>44530</v>
      </c>
      <c r="J163" s="10">
        <f>(F168-F164)/F164</f>
        <v>-2.6371372018190422E-2</v>
      </c>
      <c r="L163" s="10">
        <f>LN(F168/F164)</f>
        <v>-2.6725333486997915E-2</v>
      </c>
      <c r="O163" s="4">
        <f>A923</f>
        <v>45628</v>
      </c>
      <c r="P163" s="10">
        <f>(F923-F919)/F919</f>
        <v>9.9843168205019182E-3</v>
      </c>
      <c r="R163" s="10">
        <f>LN(F923/F919)</f>
        <v>9.9348028321157474E-3</v>
      </c>
      <c r="U163" s="4">
        <f>A1049</f>
        <v>45813</v>
      </c>
      <c r="V163" s="10">
        <f>(F1049-F1044)/F1044</f>
        <v>4.5888227941487114E-3</v>
      </c>
      <c r="X163" s="10">
        <f>LN(F1049/F1044)</f>
        <v>4.5783262457814305E-3</v>
      </c>
      <c r="AA163" s="4">
        <f>A1109</f>
        <v>45902</v>
      </c>
      <c r="AB163" s="10">
        <f>(F1109-F1105)/F1105</f>
        <v>-7.7946749860759359E-3</v>
      </c>
      <c r="AD163" s="10">
        <f>LN(F1109/F1105)</f>
        <v>-7.8252122540367324E-3</v>
      </c>
      <c r="AG163" s="4">
        <f>A1172</f>
        <v>45992</v>
      </c>
      <c r="AH163" s="10">
        <f>(F1172-F1168)/F1168</f>
        <v>1.6033985729800696E-2</v>
      </c>
      <c r="AJ163" s="10">
        <f>LN(F1172/F1168)</f>
        <v>1.5906799118291251E-2</v>
      </c>
    </row>
    <row r="164" spans="1:36" x14ac:dyDescent="0.35">
      <c r="A164" s="4">
        <v>44523</v>
      </c>
      <c r="B164" s="5">
        <v>4678.4799999999996</v>
      </c>
      <c r="C164" s="5">
        <v>4699.3900999999996</v>
      </c>
      <c r="D164" s="5">
        <v>4652.6602000000003</v>
      </c>
      <c r="E164" s="5">
        <v>4690.7002000000002</v>
      </c>
      <c r="F164" s="5">
        <v>4690.7002000000002</v>
      </c>
      <c r="G164" s="7">
        <v>4277590000</v>
      </c>
      <c r="I164" s="4">
        <f>A169</f>
        <v>44531</v>
      </c>
      <c r="J164" s="10">
        <f>(F169-F165)/F165</f>
        <v>-4.0076912278313559E-2</v>
      </c>
      <c r="L164" s="10">
        <f>LN(F169/F165)</f>
        <v>-4.0902114686366543E-2</v>
      </c>
      <c r="O164" s="4">
        <f>A924</f>
        <v>45629</v>
      </c>
      <c r="P164" s="10">
        <f>(F924-F920)/F920</f>
        <v>4.691420839397652E-3</v>
      </c>
      <c r="R164" s="10">
        <f>LN(F924/F920)</f>
        <v>4.6804504224991165E-3</v>
      </c>
      <c r="U164" s="4">
        <f>A1050</f>
        <v>45814</v>
      </c>
      <c r="V164" s="10">
        <f>(F1050-F1045)/F1045</f>
        <v>1.499909526715873E-2</v>
      </c>
      <c r="X164" s="10">
        <f>LN(F1050/F1045)</f>
        <v>1.4887721130948281E-2</v>
      </c>
      <c r="AA164" s="4">
        <f>A1110</f>
        <v>45903</v>
      </c>
      <c r="AB164" s="10">
        <f>(F1110-F1106)/F1106</f>
        <v>-5.113108357964539E-3</v>
      </c>
      <c r="AD164" s="10">
        <f>LN(F1110/F1106)</f>
        <v>-5.1262250269076704E-3</v>
      </c>
      <c r="AG164" s="4">
        <f>A1173</f>
        <v>45993</v>
      </c>
      <c r="AH164" s="10">
        <f>(F1173-F1169)/F1169</f>
        <v>9.3838792497632408E-3</v>
      </c>
      <c r="AJ164" s="10">
        <f>LN(F1173/F1169)</f>
        <v>9.3401241701439649E-3</v>
      </c>
    </row>
    <row r="165" spans="1:36" x14ac:dyDescent="0.35">
      <c r="A165" s="4">
        <v>44524</v>
      </c>
      <c r="B165" s="5">
        <v>4675.7798000000003</v>
      </c>
      <c r="C165" s="5">
        <v>4702.8701000000001</v>
      </c>
      <c r="D165" s="5">
        <v>4659.8900999999996</v>
      </c>
      <c r="E165" s="5">
        <v>4701.46</v>
      </c>
      <c r="F165" s="5">
        <v>4701.46</v>
      </c>
      <c r="G165" s="7">
        <v>3418430000</v>
      </c>
      <c r="I165" s="4">
        <f>A170</f>
        <v>44532</v>
      </c>
      <c r="J165" s="10">
        <f>(F170-F165)/F165</f>
        <v>-2.6451336393375754E-2</v>
      </c>
      <c r="L165" s="10">
        <f>LN(F170/F165)</f>
        <v>-2.6807467122774896E-2</v>
      </c>
      <c r="O165" s="4">
        <f>A925</f>
        <v>45630</v>
      </c>
      <c r="P165" s="10">
        <f>(F925-F921)/F921</f>
        <v>1.4628071407393172E-2</v>
      </c>
      <c r="R165" s="10">
        <f>LN(F925/F921)</f>
        <v>1.4522113230156931E-2</v>
      </c>
      <c r="U165" s="4">
        <f>A1051</f>
        <v>45817</v>
      </c>
      <c r="V165" s="10">
        <f>(F1051-F1046)/F1046</f>
        <v>1.1782464306958295E-2</v>
      </c>
      <c r="X165" s="10">
        <f>LN(F1051/F1046)</f>
        <v>1.1713591540454022E-2</v>
      </c>
      <c r="AA165" s="4">
        <f>A1111</f>
        <v>45904</v>
      </c>
      <c r="AB165" s="10">
        <f>(F1111-F1107)/F1107</f>
        <v>3.3867232359120761E-5</v>
      </c>
      <c r="AD165" s="10">
        <f>LN(F1111/F1107)</f>
        <v>3.3866658877442478E-5</v>
      </c>
      <c r="AG165" s="4">
        <f>A1174</f>
        <v>45994</v>
      </c>
      <c r="AH165" s="10">
        <f>(F1174-F1170)/F1170</f>
        <v>5.4472956098659585E-3</v>
      </c>
      <c r="AJ165" s="10">
        <f>LN(F1174/F1170)</f>
        <v>5.4325127552223912E-3</v>
      </c>
    </row>
    <row r="166" spans="1:36" x14ac:dyDescent="0.35">
      <c r="A166" s="4">
        <v>44526</v>
      </c>
      <c r="B166" s="5">
        <v>4664.6298999999999</v>
      </c>
      <c r="C166" s="5">
        <v>4664.6298999999999</v>
      </c>
      <c r="D166" s="5">
        <v>4585.4301999999998</v>
      </c>
      <c r="E166" s="5">
        <v>4594.6201000000001</v>
      </c>
      <c r="F166" s="5">
        <v>4594.6201000000001</v>
      </c>
      <c r="G166" s="7">
        <v>3517700000</v>
      </c>
      <c r="I166" s="4">
        <f>A171</f>
        <v>44533</v>
      </c>
      <c r="J166" s="10">
        <f>(F171-F166)/F166</f>
        <v>-1.2229498582483523E-2</v>
      </c>
      <c r="L166" s="10">
        <f>LN(F171/F166)</f>
        <v>-1.2304894231503551E-2</v>
      </c>
      <c r="O166" s="4">
        <f>A926</f>
        <v>45631</v>
      </c>
      <c r="P166" s="10">
        <f>(F926-F921)/F921</f>
        <v>1.2730956409814212E-2</v>
      </c>
      <c r="R166" s="10">
        <f>LN(F926/F921)</f>
        <v>1.2650599082658023E-2</v>
      </c>
      <c r="U166" s="4">
        <f>A1052</f>
        <v>45818</v>
      </c>
      <c r="V166" s="10">
        <f>(F1052-F1047)/F1047</f>
        <v>1.1463275953361685E-2</v>
      </c>
      <c r="X166" s="10">
        <f>LN(F1052/F1047)</f>
        <v>1.1398070444925966E-2</v>
      </c>
      <c r="AA166" s="4">
        <f>A1112</f>
        <v>45905</v>
      </c>
      <c r="AB166" s="10">
        <f>(F1112-F1108)/F1108</f>
        <v>3.2878244308379343E-3</v>
      </c>
      <c r="AD166" s="10">
        <f>LN(F1112/F1108)</f>
        <v>3.2824313538542503E-3</v>
      </c>
      <c r="AG166" s="4">
        <f>A1175</f>
        <v>45995</v>
      </c>
      <c r="AH166" s="10">
        <f>(F1175-F1170)/F1170</f>
        <v>6.5335019402769133E-3</v>
      </c>
      <c r="AJ166" s="10">
        <f>LN(F1175/F1170)</f>
        <v>6.5122511277375074E-3</v>
      </c>
    </row>
    <row r="167" spans="1:36" x14ac:dyDescent="0.35">
      <c r="A167" s="4">
        <v>44529</v>
      </c>
      <c r="B167" s="5">
        <v>4628.75</v>
      </c>
      <c r="C167" s="5">
        <v>4672.9502000000002</v>
      </c>
      <c r="D167" s="5">
        <v>4625.2597999999998</v>
      </c>
      <c r="E167" s="5">
        <v>4655.2700000000004</v>
      </c>
      <c r="F167" s="5">
        <v>4655.2700000000004</v>
      </c>
      <c r="G167" s="7">
        <v>4336410000</v>
      </c>
      <c r="I167" s="4">
        <f>A172</f>
        <v>44536</v>
      </c>
      <c r="J167" s="10">
        <f>(F172-F167)/F167</f>
        <v>-1.3661957308598762E-2</v>
      </c>
      <c r="L167" s="10">
        <f>LN(F172/F167)</f>
        <v>-1.3756140650349429E-2</v>
      </c>
      <c r="O167" s="4">
        <f>A927</f>
        <v>45632</v>
      </c>
      <c r="P167" s="10">
        <f>(F927-F922)/F922</f>
        <v>9.5965607205873316E-3</v>
      </c>
      <c r="R167" s="10">
        <f>LN(F927/F922)</f>
        <v>9.5508062227287905E-3</v>
      </c>
      <c r="U167" s="4">
        <f>A1053</f>
        <v>45819</v>
      </c>
      <c r="V167" s="10">
        <f>(F1053-F1048)/F1048</f>
        <v>8.6135882968377264E-3</v>
      </c>
      <c r="X167" s="10">
        <f>LN(F1053/F1048)</f>
        <v>8.5767030036415278E-3</v>
      </c>
      <c r="AA167" s="4">
        <f>A1113</f>
        <v>45908</v>
      </c>
      <c r="AB167" s="10">
        <f>(F1113-F1108)/F1108</f>
        <v>5.4007270729267776E-3</v>
      </c>
      <c r="AD167" s="10">
        <f>LN(F1113/F1108)</f>
        <v>5.3861954438969252E-3</v>
      </c>
      <c r="AG167" s="4">
        <f>A1176</f>
        <v>45996</v>
      </c>
      <c r="AH167" s="10">
        <f>(F1176-F1171)/F1171</f>
        <v>3.1113769306982371E-3</v>
      </c>
      <c r="AJ167" s="10">
        <f>LN(F1176/F1171)</f>
        <v>3.10654661419257E-3</v>
      </c>
    </row>
    <row r="168" spans="1:36" x14ac:dyDescent="0.35">
      <c r="A168" s="4">
        <v>44530</v>
      </c>
      <c r="B168" s="5">
        <v>4640.25</v>
      </c>
      <c r="C168" s="5">
        <v>4646.0200000000004</v>
      </c>
      <c r="D168" s="5">
        <v>4560</v>
      </c>
      <c r="E168" s="5">
        <v>4567</v>
      </c>
      <c r="F168" s="5">
        <v>4567</v>
      </c>
      <c r="G168" s="7">
        <v>6625990000</v>
      </c>
      <c r="I168" s="4">
        <f>A173</f>
        <v>44537</v>
      </c>
      <c r="J168" s="10">
        <f>(F173-F168)/F168</f>
        <v>2.6220713816509745E-2</v>
      </c>
      <c r="L168" s="10">
        <f>LN(F173/F168)</f>
        <v>2.5882844292301858E-2</v>
      </c>
      <c r="O168" s="4">
        <f>A928</f>
        <v>45635</v>
      </c>
      <c r="P168" s="10">
        <f>(F928-F923)/F923</f>
        <v>9.4262588066475954E-4</v>
      </c>
      <c r="R168" s="10">
        <f>LN(F928/F923)</f>
        <v>9.4218188788021992E-4</v>
      </c>
      <c r="U168" s="4">
        <f>A1054</f>
        <v>45820</v>
      </c>
      <c r="V168" s="10">
        <f>(F1054-F1049)/F1049</f>
        <v>1.7840486853349286E-2</v>
      </c>
      <c r="X168" s="10">
        <f>LN(F1054/F1049)</f>
        <v>1.7683213172311876E-2</v>
      </c>
      <c r="AA168" s="4">
        <f>A1114</f>
        <v>45909</v>
      </c>
      <c r="AB168" s="10">
        <f>(F1114-F1109)/F1109</f>
        <v>1.5130433291663744E-2</v>
      </c>
      <c r="AD168" s="10">
        <f>LN(F1114/F1109)</f>
        <v>1.5017109943672367E-2</v>
      </c>
      <c r="AG168" s="4">
        <f>A1177</f>
        <v>45999</v>
      </c>
      <c r="AH168" s="10">
        <f>(F1177-F1172)/F1172</f>
        <v>4.9725730734323176E-3</v>
      </c>
      <c r="AJ168" s="10">
        <f>LN(F1177/F1172)</f>
        <v>4.9602506644505322E-3</v>
      </c>
    </row>
    <row r="169" spans="1:36" x14ac:dyDescent="0.35">
      <c r="A169" s="4">
        <v>44531</v>
      </c>
      <c r="B169" s="5">
        <v>4602.8198000000002</v>
      </c>
      <c r="C169" s="5">
        <v>4652.9399000000003</v>
      </c>
      <c r="D169" s="5">
        <v>4510.2700000000004</v>
      </c>
      <c r="E169" s="5">
        <v>4513.04</v>
      </c>
      <c r="F169" s="5">
        <v>4513.04</v>
      </c>
      <c r="G169" s="7">
        <v>5366730000</v>
      </c>
      <c r="I169" s="4">
        <f>A174</f>
        <v>44538</v>
      </c>
      <c r="J169" s="10">
        <f>(F174-F169)/F169</f>
        <v>4.1694733483416957E-2</v>
      </c>
      <c r="L169" s="10">
        <f>LN(F174/F169)</f>
        <v>4.0848938301348531E-2</v>
      </c>
      <c r="O169" s="4">
        <f>A929</f>
        <v>45636</v>
      </c>
      <c r="P169" s="10">
        <f>(F929-F924)/F924</f>
        <v>-2.4743796980167569E-3</v>
      </c>
      <c r="R169" s="10">
        <f>LN(F929/F924)</f>
        <v>-2.4774460346936094E-3</v>
      </c>
      <c r="U169" s="4">
        <f>A1055</f>
        <v>45821</v>
      </c>
      <c r="V169" s="10">
        <f>(F1055-F1050)/F1050</f>
        <v>-3.8980495153300102E-3</v>
      </c>
      <c r="X169" s="10">
        <f>LN(F1055/F1050)</f>
        <v>-3.9056667115909558E-3</v>
      </c>
      <c r="AA169" s="4">
        <f>A1115</f>
        <v>45910</v>
      </c>
      <c r="AB169" s="10">
        <f>(F1115-F1110)/F1110</f>
        <v>1.2992683700492363E-2</v>
      </c>
      <c r="AD169" s="10">
        <f>LN(F1115/F1110)</f>
        <v>1.2909002832263563E-2</v>
      </c>
      <c r="AG169" s="4">
        <f>A1178</f>
        <v>46000</v>
      </c>
      <c r="AH169" s="10">
        <f>(F1178-F1173)/F1173</f>
        <v>1.631116755555571E-3</v>
      </c>
      <c r="AJ169" s="10">
        <f>LN(F1178/F1173)</f>
        <v>1.6297879294046387E-3</v>
      </c>
    </row>
    <row r="170" spans="1:36" x14ac:dyDescent="0.35">
      <c r="A170" s="4">
        <v>44532</v>
      </c>
      <c r="B170" s="5">
        <v>4504.7299999999996</v>
      </c>
      <c r="C170" s="5">
        <v>4595.46</v>
      </c>
      <c r="D170" s="5">
        <v>4504.7299999999996</v>
      </c>
      <c r="E170" s="5">
        <v>4577.1000999999997</v>
      </c>
      <c r="F170" s="5">
        <v>4577.1000999999997</v>
      </c>
      <c r="G170" s="7">
        <v>5077180000</v>
      </c>
      <c r="I170" s="4">
        <f>A175</f>
        <v>44539</v>
      </c>
      <c r="J170" s="10">
        <f>(F175-F170)/F170</f>
        <v>1.9739594508759065E-2</v>
      </c>
      <c r="L170" s="10">
        <f>LN(F175/F170)</f>
        <v>1.954729520049776E-2</v>
      </c>
      <c r="O170" s="4">
        <f>A930</f>
        <v>45637</v>
      </c>
      <c r="P170" s="10">
        <f>(F930-F925)/F925</f>
        <v>-3.7793538220103913E-4</v>
      </c>
      <c r="R170" s="10">
        <f>LN(F930/F925)</f>
        <v>-3.7800681777680343E-4</v>
      </c>
      <c r="U170" s="4">
        <f>A1056</f>
        <v>45824</v>
      </c>
      <c r="V170" s="10">
        <f>(F1056-F1051)/F1051</f>
        <v>4.5338901965056733E-3</v>
      </c>
      <c r="X170" s="10">
        <f>LN(F1056/F1051)</f>
        <v>4.5236430775494546E-3</v>
      </c>
      <c r="AA170" s="4">
        <f>A1116</f>
        <v>45911</v>
      </c>
      <c r="AB170" s="10">
        <f>(F1116-F1111)/F1111</f>
        <v>1.313273578404542E-2</v>
      </c>
      <c r="AD170" s="10">
        <f>LN(F1116/F1111)</f>
        <v>1.3047249045878256E-2</v>
      </c>
      <c r="AG170" s="4">
        <f>A1179</f>
        <v>46001</v>
      </c>
      <c r="AH170" s="10">
        <f>(F1179-F1174)/F1174</f>
        <v>5.3958408403309722E-3</v>
      </c>
      <c r="AJ170" s="10">
        <f>LN(F1179/F1174)</f>
        <v>5.3813354469446238E-3</v>
      </c>
    </row>
    <row r="171" spans="1:36" x14ac:dyDescent="0.35">
      <c r="A171" s="4">
        <v>44533</v>
      </c>
      <c r="B171" s="5">
        <v>4589.4902000000002</v>
      </c>
      <c r="C171" s="5">
        <v>4608.0298000000003</v>
      </c>
      <c r="D171" s="5">
        <v>4495.1201000000001</v>
      </c>
      <c r="E171" s="5">
        <v>4538.4301999999998</v>
      </c>
      <c r="F171" s="5">
        <v>4538.4301999999998</v>
      </c>
      <c r="G171" s="7">
        <v>5240070000</v>
      </c>
      <c r="I171" s="4">
        <f>A176</f>
        <v>44540</v>
      </c>
      <c r="J171" s="10">
        <f>(F176-F171)/F171</f>
        <v>3.8248864111648267E-2</v>
      </c>
      <c r="L171" s="10">
        <f>LN(F176/F171)</f>
        <v>3.7535509486854392E-2</v>
      </c>
      <c r="O171" s="4">
        <f>A931</f>
        <v>45638</v>
      </c>
      <c r="P171" s="10">
        <f>(F931-F926)/F926</f>
        <v>-3.9274845052597943E-3</v>
      </c>
      <c r="R171" s="10">
        <f>LN(F931/F926)</f>
        <v>-3.9352173261928457E-3</v>
      </c>
      <c r="U171" s="4">
        <f>A1057</f>
        <v>45825</v>
      </c>
      <c r="V171" s="10">
        <f>(F1057-F1052)/F1052</f>
        <v>-9.2882370982323072E-3</v>
      </c>
      <c r="X171" s="10">
        <f>LN(F1057/F1052)</f>
        <v>-9.3316417499619796E-3</v>
      </c>
      <c r="AA171" s="4">
        <f>A1117</f>
        <v>45912</v>
      </c>
      <c r="AB171" s="10">
        <f>(F1117-F1112)/F1112</f>
        <v>1.5858983260047824E-2</v>
      </c>
      <c r="AD171" s="10">
        <f>LN(F1117/F1112)</f>
        <v>1.5734543519343433E-2</v>
      </c>
      <c r="AG171" s="4">
        <f>A1180</f>
        <v>46002</v>
      </c>
      <c r="AH171" s="10">
        <f>(F1180-F1175)/F1175</f>
        <v>6.3991733205897771E-3</v>
      </c>
      <c r="AJ171" s="10">
        <f>LN(F1180/F1175)</f>
        <v>6.3787855413941288E-3</v>
      </c>
    </row>
    <row r="172" spans="1:36" x14ac:dyDescent="0.35">
      <c r="A172" s="4">
        <v>44536</v>
      </c>
      <c r="B172" s="5">
        <v>4548.3701000000001</v>
      </c>
      <c r="C172" s="5">
        <v>4612.6000999999997</v>
      </c>
      <c r="D172" s="5">
        <v>4540.5097999999998</v>
      </c>
      <c r="E172" s="5">
        <v>4591.6698999999999</v>
      </c>
      <c r="F172" s="5">
        <v>4591.6698999999999</v>
      </c>
      <c r="G172" s="7">
        <v>4770800000</v>
      </c>
      <c r="I172" s="4">
        <f>A177</f>
        <v>44543</v>
      </c>
      <c r="J172" s="10">
        <f>(F177-F172)/F172</f>
        <v>1.6834899216078204E-2</v>
      </c>
      <c r="L172" s="10">
        <f>LN(F177/F172)</f>
        <v>1.6694762900558196E-2</v>
      </c>
      <c r="O172" s="4">
        <f>A932</f>
        <v>45639</v>
      </c>
      <c r="P172" s="10">
        <f>(F932-F927)/F927</f>
        <v>-6.4332451599027124E-3</v>
      </c>
      <c r="R172" s="10">
        <f>LN(F932/F927)</f>
        <v>-6.4540276621165944E-3</v>
      </c>
      <c r="U172" s="4">
        <f>A1058</f>
        <v>45826</v>
      </c>
      <c r="V172" s="10">
        <f>(F1058-F1053)/F1053</f>
        <v>-6.8695532934737631E-3</v>
      </c>
      <c r="X172" s="10">
        <f>LN(F1058/F1053)</f>
        <v>-6.8932572943381527E-3</v>
      </c>
      <c r="AA172" s="4">
        <f>A1118</f>
        <v>45915</v>
      </c>
      <c r="AB172" s="10">
        <f>(F1118-F1113)/F1113</f>
        <v>1.8495323718394845E-2</v>
      </c>
      <c r="AD172" s="10">
        <f>LN(F1118/F1113)</f>
        <v>1.832636533240109E-2</v>
      </c>
      <c r="AG172" s="4">
        <f>A1181</f>
        <v>46003</v>
      </c>
      <c r="AH172" s="10">
        <f>(F1181-F1176)/F1176</f>
        <v>-6.2572340221418669E-3</v>
      </c>
      <c r="AJ172" s="10">
        <f>LN(F1181/F1176)</f>
        <v>-6.2768925592276712E-3</v>
      </c>
    </row>
    <row r="173" spans="1:36" x14ac:dyDescent="0.35">
      <c r="A173" s="4">
        <v>44537</v>
      </c>
      <c r="B173" s="5">
        <v>4631.9701999999997</v>
      </c>
      <c r="C173" s="5">
        <v>4694.04</v>
      </c>
      <c r="D173" s="5">
        <v>4631.9701999999997</v>
      </c>
      <c r="E173" s="5">
        <v>4686.75</v>
      </c>
      <c r="F173" s="5">
        <v>4686.75</v>
      </c>
      <c r="G173" s="7">
        <v>4492400000</v>
      </c>
      <c r="I173" s="4">
        <f>A178</f>
        <v>44544</v>
      </c>
      <c r="J173" s="10">
        <f>(F178-F173)/F173</f>
        <v>-1.1235973755800984E-2</v>
      </c>
      <c r="L173" s="10">
        <f>LN(F178/F173)</f>
        <v>-1.1299574166050453E-2</v>
      </c>
      <c r="O173" s="4">
        <f>A933</f>
        <v>45642</v>
      </c>
      <c r="P173" s="10">
        <f>(F933-F928)/F928</f>
        <v>3.5074385866586178E-3</v>
      </c>
      <c r="R173" s="10">
        <f>LN(F933/F928)</f>
        <v>3.5013018691925414E-3</v>
      </c>
      <c r="U173" s="4">
        <f>A1059</f>
        <v>45828</v>
      </c>
      <c r="V173" s="10">
        <f>(F1059-F1055)/F1055</f>
        <v>-1.5275967077767946E-3</v>
      </c>
      <c r="X173" s="10">
        <f>LN(F1059/F1055)</f>
        <v>-1.5287646732326042E-3</v>
      </c>
      <c r="AA173" s="4">
        <f>A1119</f>
        <v>45916</v>
      </c>
      <c r="AB173" s="10">
        <f>(F1119-F1114)/F1114</f>
        <v>1.4456554506665512E-2</v>
      </c>
      <c r="AD173" s="10">
        <f>LN(F1119/F1114)</f>
        <v>1.4353054829195524E-2</v>
      </c>
      <c r="AG173" s="4">
        <f>A1182</f>
        <v>46006</v>
      </c>
      <c r="AH173" s="10">
        <f>(F1182-F1177)/F1177</f>
        <v>-4.3812711365104721E-3</v>
      </c>
      <c r="AJ173" s="10">
        <f>LN(F1182/F1177)</f>
        <v>-4.3908970309545266E-3</v>
      </c>
    </row>
    <row r="174" spans="1:36" x14ac:dyDescent="0.35">
      <c r="A174" s="4">
        <v>44538</v>
      </c>
      <c r="B174" s="5">
        <v>4690.8599000000004</v>
      </c>
      <c r="C174" s="5">
        <v>4705.0600999999997</v>
      </c>
      <c r="D174" s="5">
        <v>4674.5200000000004</v>
      </c>
      <c r="E174" s="5">
        <v>4701.21</v>
      </c>
      <c r="F174" s="5">
        <v>4701.21</v>
      </c>
      <c r="G174" s="7">
        <v>4234600000</v>
      </c>
      <c r="I174" s="4">
        <f>A179</f>
        <v>44545</v>
      </c>
      <c r="J174" s="10">
        <f>(F179-F174)/F174</f>
        <v>1.8378460013485081E-3</v>
      </c>
      <c r="L174" s="10">
        <f>LN(F179/F174)</f>
        <v>1.8361592287553608E-3</v>
      </c>
      <c r="O174" s="4">
        <f>A934</f>
        <v>45643</v>
      </c>
      <c r="P174" s="10">
        <f>(F934-F929)/F929</f>
        <v>2.601480300402833E-3</v>
      </c>
      <c r="R174" s="10">
        <f>LN(F934/F929)</f>
        <v>2.5981023077787011E-3</v>
      </c>
      <c r="U174" s="4">
        <f>A1060</f>
        <v>45831</v>
      </c>
      <c r="V174" s="10">
        <f>(F1060-F1056)/F1056</f>
        <v>-1.3160708376952505E-3</v>
      </c>
      <c r="X174" s="10">
        <f>LN(F1060/F1056)</f>
        <v>-1.3169376195011342E-3</v>
      </c>
      <c r="AA174" s="4">
        <f>A1120</f>
        <v>45917</v>
      </c>
      <c r="AB174" s="10">
        <f>(F1120-F1115)/F1115</f>
        <v>1.0457697748329725E-2</v>
      </c>
      <c r="AD174" s="10">
        <f>LN(F1120/F1115)</f>
        <v>1.0403394291881956E-2</v>
      </c>
      <c r="AG174" s="4">
        <f>A1183</f>
        <v>46007</v>
      </c>
      <c r="AH174" s="10">
        <f>(F1183-F1178)/F1178</f>
        <v>-5.8840353063754937E-3</v>
      </c>
      <c r="AJ174" s="10">
        <f>LN(F1183/F1178)</f>
        <v>-5.9014144486429498E-3</v>
      </c>
    </row>
    <row r="175" spans="1:36" x14ac:dyDescent="0.35">
      <c r="A175" s="4">
        <v>44539</v>
      </c>
      <c r="B175" s="5">
        <v>4691</v>
      </c>
      <c r="C175" s="5">
        <v>4695.2597999999998</v>
      </c>
      <c r="D175" s="5">
        <v>4665.9799999999996</v>
      </c>
      <c r="E175" s="5">
        <v>4667.4502000000002</v>
      </c>
      <c r="F175" s="5">
        <v>4667.4502000000002</v>
      </c>
      <c r="G175" s="7">
        <v>3903840000</v>
      </c>
      <c r="I175" s="4">
        <f>A180</f>
        <v>44546</v>
      </c>
      <c r="J175" s="10">
        <f>(F180-F175)/F175</f>
        <v>2.6132041001736831E-4</v>
      </c>
      <c r="L175" s="10">
        <f>LN(F180/F175)</f>
        <v>2.6128627178634279E-4</v>
      </c>
      <c r="O175" s="4">
        <f>A935</f>
        <v>45644</v>
      </c>
      <c r="P175" s="10">
        <f>(F935-F930)/F930</f>
        <v>-3.4849290289246236E-2</v>
      </c>
      <c r="R175" s="10">
        <f>LN(F935/F930)</f>
        <v>-3.5471013971265987E-2</v>
      </c>
      <c r="U175" s="4">
        <f>A1061</f>
        <v>45832</v>
      </c>
      <c r="V175" s="10">
        <f>(F1061-F1057)/F1057</f>
        <v>1.8296025276261466E-2</v>
      </c>
      <c r="X175" s="10">
        <f>LN(F1061/F1057)</f>
        <v>1.8130666894396685E-2</v>
      </c>
      <c r="AA175" s="4">
        <f>A1121</f>
        <v>45918</v>
      </c>
      <c r="AB175" s="10">
        <f>(F1121-F1116)/F1116</f>
        <v>6.7537003810659042E-3</v>
      </c>
      <c r="AD175" s="10">
        <f>LN(F1121/F1116)</f>
        <v>6.7309963136334286E-3</v>
      </c>
      <c r="AG175" s="4">
        <f>A1184</f>
        <v>46008</v>
      </c>
      <c r="AH175" s="10">
        <f>(F1184-F1179)/F1179</f>
        <v>-2.3995596601102516E-2</v>
      </c>
      <c r="AJ175" s="10">
        <f>LN(F1184/F1179)</f>
        <v>-2.4288180900023909E-2</v>
      </c>
    </row>
    <row r="176" spans="1:36" x14ac:dyDescent="0.35">
      <c r="A176" s="4">
        <v>44540</v>
      </c>
      <c r="B176" s="5">
        <v>4687.6400999999996</v>
      </c>
      <c r="C176" s="5">
        <v>4713.5698000000002</v>
      </c>
      <c r="D176" s="5">
        <v>4670.2402000000002</v>
      </c>
      <c r="E176" s="5">
        <v>4712.0200000000004</v>
      </c>
      <c r="F176" s="5">
        <v>4712.0200000000004</v>
      </c>
      <c r="G176" s="7">
        <v>3870110000</v>
      </c>
      <c r="I176" s="4">
        <f>A181</f>
        <v>44547</v>
      </c>
      <c r="J176" s="10">
        <f>(F181-F176)/F176</f>
        <v>-1.9392935513856225E-2</v>
      </c>
      <c r="L176" s="10">
        <f>LN(F181/F176)</f>
        <v>-1.9583445542388705E-2</v>
      </c>
      <c r="O176" s="4">
        <f>A936</f>
        <v>45645</v>
      </c>
      <c r="P176" s="10">
        <f>(F936-F931)/F931</f>
        <v>-3.043501755835569E-2</v>
      </c>
      <c r="R176" s="10">
        <f>LN(F936/F931)</f>
        <v>-3.0907779787867407E-2</v>
      </c>
      <c r="U176" s="4">
        <f>A1062</f>
        <v>45833</v>
      </c>
      <c r="V176" s="10">
        <f>(F1062-F1058)/F1058</f>
        <v>1.8607677167240294E-2</v>
      </c>
      <c r="X176" s="10">
        <f>LN(F1062/F1058)</f>
        <v>1.8436672419387359E-2</v>
      </c>
      <c r="AA176" s="4">
        <f>A1122</f>
        <v>45919</v>
      </c>
      <c r="AB176" s="10">
        <f>(F1122-F1117)/F1117</f>
        <v>1.2160749298709568E-2</v>
      </c>
      <c r="AD176" s="10">
        <f>LN(F1122/F1117)</f>
        <v>1.2087401431574529E-2</v>
      </c>
      <c r="AG176" s="4">
        <f>A1185</f>
        <v>46009</v>
      </c>
      <c r="AH176" s="10">
        <f>(F1185-F1180)/F1180</f>
        <v>-1.829302999565283E-2</v>
      </c>
      <c r="AJ176" s="10">
        <f>LN(F1185/F1180)</f>
        <v>-1.8462416375742443E-2</v>
      </c>
    </row>
    <row r="177" spans="1:36" x14ac:dyDescent="0.35">
      <c r="A177" s="4">
        <v>44543</v>
      </c>
      <c r="B177" s="5">
        <v>4710.2997999999998</v>
      </c>
      <c r="C177" s="5">
        <v>4710.2997999999998</v>
      </c>
      <c r="D177" s="5">
        <v>4667.6000999999997</v>
      </c>
      <c r="E177" s="5">
        <v>4668.9701999999997</v>
      </c>
      <c r="F177" s="5">
        <v>4668.9701999999997</v>
      </c>
      <c r="G177" s="7">
        <v>4397230000</v>
      </c>
      <c r="I177" s="4">
        <f>A182</f>
        <v>44550</v>
      </c>
      <c r="J177" s="10">
        <f>(F182-F177)/F177</f>
        <v>-2.1621513026576892E-2</v>
      </c>
      <c r="L177" s="10">
        <f>LN(F182/F177)</f>
        <v>-2.1858682817570009E-2</v>
      </c>
      <c r="O177" s="4">
        <f>A937</f>
        <v>45646</v>
      </c>
      <c r="P177" s="10">
        <f>(F937-F932)/F932</f>
        <v>-1.9870751215756224E-2</v>
      </c>
      <c r="R177" s="10">
        <f>LN(F937/F932)</f>
        <v>-2.0070829499246722E-2</v>
      </c>
      <c r="U177" s="4">
        <f>A1063</f>
        <v>45834</v>
      </c>
      <c r="V177" s="10">
        <f>(F1063-F1058)/F1058</f>
        <v>2.6777023630725625E-2</v>
      </c>
      <c r="X177" s="10">
        <f>LN(F1063/F1058)</f>
        <v>2.642479309008636E-2</v>
      </c>
      <c r="AA177" s="4">
        <f>A1123</f>
        <v>45922</v>
      </c>
      <c r="AB177" s="10">
        <f>(F1123-F1118)/F1118</f>
        <v>1.186196236174315E-2</v>
      </c>
      <c r="AD177" s="10">
        <f>LN(F1123/F1118)</f>
        <v>1.1792160733517701E-2</v>
      </c>
      <c r="AG177" s="4">
        <f>A1186</f>
        <v>46010</v>
      </c>
      <c r="AH177" s="10">
        <f>(F1186-F1181)/F1181</f>
        <v>1.0384318200186275E-3</v>
      </c>
      <c r="AJ177" s="10">
        <f>LN(F1186/F1181)</f>
        <v>1.0378930226669282E-3</v>
      </c>
    </row>
    <row r="178" spans="1:36" x14ac:dyDescent="0.35">
      <c r="A178" s="4">
        <v>44544</v>
      </c>
      <c r="B178" s="5">
        <v>4642.9902000000002</v>
      </c>
      <c r="C178" s="5">
        <v>4660.4701999999997</v>
      </c>
      <c r="D178" s="5">
        <v>4606.5200000000004</v>
      </c>
      <c r="E178" s="5">
        <v>4634.0897999999997</v>
      </c>
      <c r="F178" s="5">
        <v>4634.0897999999997</v>
      </c>
      <c r="G178" s="7">
        <v>4485430000</v>
      </c>
      <c r="I178" s="4">
        <f>A183</f>
        <v>44551</v>
      </c>
      <c r="J178" s="10">
        <f>(F183-F178)/F178</f>
        <v>3.2671356519676903E-3</v>
      </c>
      <c r="L178" s="10">
        <f>LN(F183/F178)</f>
        <v>3.261810160532987E-3</v>
      </c>
      <c r="O178" s="4">
        <f>A938</f>
        <v>45649</v>
      </c>
      <c r="P178" s="10">
        <f>(F938-F933)/F933</f>
        <v>-1.6465094031275603E-2</v>
      </c>
      <c r="R178" s="10">
        <f>LN(F938/F933)</f>
        <v>-1.6602150203043564E-2</v>
      </c>
      <c r="U178" s="4">
        <f>A1064</f>
        <v>45835</v>
      </c>
      <c r="V178" s="10">
        <f>(F1064-F1059)/F1059</f>
        <v>3.4389327944091344E-2</v>
      </c>
      <c r="X178" s="10">
        <f>LN(F1064/F1059)</f>
        <v>3.3811231276205257E-2</v>
      </c>
      <c r="AA178" s="4">
        <f>A1124</f>
        <v>45923</v>
      </c>
      <c r="AB178" s="10">
        <f>(F1124-F1119)/F1119</f>
        <v>7.5922390882138709E-3</v>
      </c>
      <c r="AD178" s="10">
        <f>LN(F1124/F1119)</f>
        <v>7.5635630929090456E-3</v>
      </c>
      <c r="AG178" s="4">
        <f>A1187</f>
        <v>46013</v>
      </c>
      <c r="AH178" s="10">
        <f>(F1187-F1182)/F1182</f>
        <v>9.0926884605961218E-3</v>
      </c>
      <c r="AJ178" s="10">
        <f>LN(F1187/F1182)</f>
        <v>9.0515988576927824E-3</v>
      </c>
    </row>
    <row r="179" spans="1:36" x14ac:dyDescent="0.35">
      <c r="A179" s="4">
        <v>44545</v>
      </c>
      <c r="B179" s="5">
        <v>4636.46</v>
      </c>
      <c r="C179" s="5">
        <v>4712.6000999999997</v>
      </c>
      <c r="D179" s="5">
        <v>4611.2201999999997</v>
      </c>
      <c r="E179" s="5">
        <v>4709.8500999999997</v>
      </c>
      <c r="F179" s="5">
        <v>4709.8500999999997</v>
      </c>
      <c r="G179" s="7">
        <v>4910130000</v>
      </c>
      <c r="I179" s="4">
        <f>A184</f>
        <v>44552</v>
      </c>
      <c r="J179" s="10">
        <f>(F184-F179)/F179</f>
        <v>-2.821745855563421E-3</v>
      </c>
      <c r="L179" s="10">
        <f>LN(F184/F179)</f>
        <v>-2.8257344854336354E-3</v>
      </c>
      <c r="O179" s="4">
        <f>A939</f>
        <v>45650</v>
      </c>
      <c r="P179" s="10">
        <f>(F939-F934)/F934</f>
        <v>-1.7469148027540852E-3</v>
      </c>
      <c r="R179" s="10">
        <f>LN(F939/F934)</f>
        <v>-1.7484424377762283E-3</v>
      </c>
      <c r="U179" s="4">
        <f>A1065</f>
        <v>45838</v>
      </c>
      <c r="V179" s="10">
        <f>(F1065-F1060)/F1060</f>
        <v>2.9838212529077455E-2</v>
      </c>
      <c r="X179" s="10">
        <f>LN(F1065/F1060)</f>
        <v>2.9401714689453042E-2</v>
      </c>
      <c r="AA179" s="4">
        <f>A1125</f>
        <v>45924</v>
      </c>
      <c r="AB179" s="10">
        <f>(F1125-F1120)/F1120</f>
        <v>5.6997128076585052E-3</v>
      </c>
      <c r="AD179" s="10">
        <f>LN(F1125/F1120)</f>
        <v>5.6835309036338232E-3</v>
      </c>
      <c r="AG179" s="4">
        <f>A1188</f>
        <v>46014</v>
      </c>
      <c r="AH179" s="10">
        <f>(F1188-F1183)/F1183</f>
        <v>1.6106766979696888E-2</v>
      </c>
      <c r="AJ179" s="10">
        <f>LN(F1188/F1183)</f>
        <v>1.5978429245122043E-2</v>
      </c>
    </row>
    <row r="180" spans="1:36" x14ac:dyDescent="0.35">
      <c r="A180" s="4">
        <v>44546</v>
      </c>
      <c r="B180" s="5">
        <v>4719.1298999999999</v>
      </c>
      <c r="C180" s="5">
        <v>4731.9902000000002</v>
      </c>
      <c r="D180" s="5">
        <v>4651.8900999999996</v>
      </c>
      <c r="E180" s="5">
        <v>4668.6698999999999</v>
      </c>
      <c r="F180" s="5">
        <v>4668.6698999999999</v>
      </c>
      <c r="G180" s="7">
        <v>4829500000</v>
      </c>
      <c r="I180" s="4">
        <f>A185</f>
        <v>44553</v>
      </c>
      <c r="J180" s="10">
        <f>(F185-F180)/F180</f>
        <v>1.2234769478990172E-2</v>
      </c>
      <c r="L180" s="10">
        <f>LN(F185/F180)</f>
        <v>1.2160529611939567E-2</v>
      </c>
      <c r="O180" s="4">
        <f>A940</f>
        <v>45652</v>
      </c>
      <c r="P180" s="10">
        <f>(F940-F936)/F936</f>
        <v>2.9062105356291217E-2</v>
      </c>
      <c r="R180" s="10">
        <f>LN(F940/F936)</f>
        <v>2.8647810090183048E-2</v>
      </c>
      <c r="U180" s="4">
        <f>A1066</f>
        <v>45839</v>
      </c>
      <c r="V180" s="10">
        <f>(F1066-F1061)/F1061</f>
        <v>1.7371383728931728E-2</v>
      </c>
      <c r="X180" s="10">
        <f>LN(F1066/F1061)</f>
        <v>1.7222226147319063E-2</v>
      </c>
      <c r="AA180" s="4">
        <f>A1126</f>
        <v>45925</v>
      </c>
      <c r="AB180" s="10">
        <f>(F1126-F1121)/F1121</f>
        <v>-4.1073528790885779E-3</v>
      </c>
      <c r="AD180" s="10">
        <f>LN(F1126/F1121)</f>
        <v>-4.1158112218023877E-3</v>
      </c>
      <c r="AG180" s="4">
        <f>A1189</f>
        <v>46015</v>
      </c>
      <c r="AH180" s="10">
        <f>(F1189-F1184)/F1184</f>
        <v>3.1335533321464826E-2</v>
      </c>
      <c r="AJ180" s="10">
        <f>LN(F1189/F1184)</f>
        <v>3.0854596629938346E-2</v>
      </c>
    </row>
    <row r="181" spans="1:36" x14ac:dyDescent="0.35">
      <c r="A181" s="4">
        <v>44547</v>
      </c>
      <c r="B181" s="5">
        <v>4652.5</v>
      </c>
      <c r="C181" s="5">
        <v>4666.7002000000002</v>
      </c>
      <c r="D181" s="5">
        <v>4600.2201999999997</v>
      </c>
      <c r="E181" s="5">
        <v>4620.6400999999996</v>
      </c>
      <c r="F181" s="5">
        <v>4620.6400999999996</v>
      </c>
      <c r="G181" s="7">
        <v>7987090000</v>
      </c>
      <c r="I181" s="4">
        <f>A186</f>
        <v>44557</v>
      </c>
      <c r="J181" s="10">
        <f>(F186-F182)/F182</f>
        <v>4.8854843017324762E-2</v>
      </c>
      <c r="L181" s="10">
        <f>LN(F186/F182)</f>
        <v>4.7698943306665582E-2</v>
      </c>
      <c r="O181" s="4">
        <f>A941</f>
        <v>45653</v>
      </c>
      <c r="P181" s="10">
        <f>(F941-F937)/F937</f>
        <v>6.7426590329774288E-3</v>
      </c>
      <c r="R181" s="10">
        <f>LN(F941/F937)</f>
        <v>6.720028975116049E-3</v>
      </c>
      <c r="U181" s="4">
        <f>A1067</f>
        <v>45840</v>
      </c>
      <c r="V181" s="10">
        <f>(F1067-F1062)/F1062</f>
        <v>2.2202255941989116E-2</v>
      </c>
      <c r="X181" s="10">
        <f>LN(F1067/F1062)</f>
        <v>2.1959374297356015E-2</v>
      </c>
      <c r="AA181" s="4">
        <f>A1127</f>
        <v>45926</v>
      </c>
      <c r="AB181" s="10">
        <f>(F1127-F1122)/F1122</f>
        <v>-3.1000276560694384E-3</v>
      </c>
      <c r="AD181" s="10">
        <f>LN(F1127/F1122)</f>
        <v>-3.1048426955489926E-3</v>
      </c>
      <c r="AG181" s="4">
        <f>A1190</f>
        <v>46017</v>
      </c>
      <c r="AH181" s="10">
        <f>(F1190-F1186)/F1186</f>
        <v>1.3964430463091712E-2</v>
      </c>
      <c r="AJ181" s="10">
        <f>LN(F1190/F1186)</f>
        <v>1.3867826114963022E-2</v>
      </c>
    </row>
    <row r="182" spans="1:36" x14ac:dyDescent="0.35">
      <c r="A182" s="4">
        <v>44550</v>
      </c>
      <c r="B182" s="5">
        <v>4587.8999000000003</v>
      </c>
      <c r="C182" s="5">
        <v>4587.8999000000003</v>
      </c>
      <c r="D182" s="5">
        <v>4531.1000999999997</v>
      </c>
      <c r="E182" s="5">
        <v>4568.0200000000004</v>
      </c>
      <c r="F182" s="5">
        <v>4568.0200000000004</v>
      </c>
      <c r="G182" s="7">
        <v>4635700000</v>
      </c>
      <c r="I182" s="4">
        <f>A187</f>
        <v>44558</v>
      </c>
      <c r="J182" s="10">
        <f>(F187-F183)/F183</f>
        <v>2.9493077348292106E-2</v>
      </c>
      <c r="L182" s="10">
        <f>LN(F187/F183)</f>
        <v>2.906652317780729E-2</v>
      </c>
      <c r="O182" s="4">
        <f>A942</f>
        <v>45656</v>
      </c>
      <c r="P182" s="10">
        <f>(F942-F938)/F938</f>
        <v>-1.1236879087017012E-2</v>
      </c>
      <c r="R182" s="10">
        <f>LN(F942/F938)</f>
        <v>-1.130048978555767E-2</v>
      </c>
      <c r="U182" s="4">
        <f>A1068</f>
        <v>45841</v>
      </c>
      <c r="V182" s="10">
        <f>(F1068-F1063)/F1063</f>
        <v>2.2525590211397977E-2</v>
      </c>
      <c r="X182" s="10">
        <f>LN(F1068/F1063)</f>
        <v>2.2275635723258698E-2</v>
      </c>
      <c r="AA182" s="4">
        <f>A1128</f>
        <v>45929</v>
      </c>
      <c r="AB182" s="10">
        <f>(F1128-F1123)/F1123</f>
        <v>-4.861251167133515E-3</v>
      </c>
      <c r="AD182" s="10">
        <f>LN(F1128/F1123)</f>
        <v>-4.8731054820604211E-3</v>
      </c>
      <c r="AG182" s="4">
        <f>A1191</f>
        <v>46020</v>
      </c>
      <c r="AH182" s="10">
        <f>(F1191-F1187)/F1187</f>
        <v>3.961625183386901E-3</v>
      </c>
      <c r="AJ182" s="10">
        <f>LN(F1191/F1187)</f>
        <v>3.9537986101634455E-3</v>
      </c>
    </row>
    <row r="183" spans="1:36" x14ac:dyDescent="0.35">
      <c r="A183" s="4">
        <v>44551</v>
      </c>
      <c r="B183" s="5">
        <v>4594.96</v>
      </c>
      <c r="C183" s="5">
        <v>4651.1400999999996</v>
      </c>
      <c r="D183" s="5">
        <v>4583.1602000000003</v>
      </c>
      <c r="E183" s="5">
        <v>4649.2299999999996</v>
      </c>
      <c r="F183" s="5">
        <v>4649.2299999999996</v>
      </c>
      <c r="G183" s="7">
        <v>4072430000</v>
      </c>
      <c r="I183" s="4">
        <f>A188</f>
        <v>44559</v>
      </c>
      <c r="J183" s="10">
        <f>(F188-F184)/F184</f>
        <v>2.0546953077423626E-2</v>
      </c>
      <c r="L183" s="10">
        <f>LN(F188/F184)</f>
        <v>2.0338712084326981E-2</v>
      </c>
      <c r="O183" s="4">
        <f>A943</f>
        <v>45657</v>
      </c>
      <c r="P183" s="10">
        <f>(F943-F939)/F939</f>
        <v>-2.6226664061827415E-2</v>
      </c>
      <c r="R183" s="10">
        <f>LN(F943/F939)</f>
        <v>-2.6576717064389334E-2</v>
      </c>
      <c r="U183" s="4">
        <f>A1069</f>
        <v>45845</v>
      </c>
      <c r="V183" s="10">
        <f>(F1069-F1065)/F1065</f>
        <v>4.033843817150916E-3</v>
      </c>
      <c r="X183" s="10">
        <f>LN(F1069/F1065)</f>
        <v>4.0257296826286034E-3</v>
      </c>
      <c r="AA183" s="4">
        <f>A1129</f>
        <v>45930</v>
      </c>
      <c r="AB183" s="10">
        <f>(F1129-F1124)/F1124</f>
        <v>4.7379419421886343E-3</v>
      </c>
      <c r="AD183" s="10">
        <f>LN(F1129/F1124)</f>
        <v>4.7267532223497612E-3</v>
      </c>
      <c r="AG183" s="4">
        <f>A1192</f>
        <v>46021</v>
      </c>
      <c r="AH183" s="10">
        <f>(F1192-F1188)/F1188</f>
        <v>-1.9609568452875958E-3</v>
      </c>
      <c r="AJ183" s="10">
        <f>LN(F1192/F1188)</f>
        <v>-1.9628820383876078E-3</v>
      </c>
    </row>
    <row r="184" spans="1:36" x14ac:dyDescent="0.35">
      <c r="A184" s="4">
        <v>44552</v>
      </c>
      <c r="B184" s="5">
        <v>4650.3599000000004</v>
      </c>
      <c r="C184" s="5">
        <v>4697.6698999999999</v>
      </c>
      <c r="D184" s="5">
        <v>4645.5298000000003</v>
      </c>
      <c r="E184" s="5">
        <v>4696.5600999999997</v>
      </c>
      <c r="F184" s="5">
        <v>4696.5600999999997</v>
      </c>
      <c r="G184" s="7">
        <v>3319610000</v>
      </c>
      <c r="I184" s="4">
        <f>A189</f>
        <v>44560</v>
      </c>
      <c r="J184" s="10">
        <f>(F189-F185)/F185</f>
        <v>1.1202359817088699E-2</v>
      </c>
      <c r="L184" s="10">
        <f>LN(F189/F185)</f>
        <v>1.1140078087607032E-2</v>
      </c>
      <c r="O184" s="4">
        <f>A944</f>
        <v>45659</v>
      </c>
      <c r="P184" s="10">
        <f>(F944-F940)/F940</f>
        <v>-2.7997927252361526E-2</v>
      </c>
      <c r="R184" s="10">
        <f>LN(F944/F940)</f>
        <v>-2.8397342067553448E-2</v>
      </c>
      <c r="U184" s="4">
        <f>A1070</f>
        <v>45846</v>
      </c>
      <c r="V184" s="10">
        <f>(F1070-F1066)/F1066</f>
        <v>4.4385538080305431E-3</v>
      </c>
      <c r="X184" s="10">
        <f>LN(F1070/F1066)</f>
        <v>4.4287324790180148E-3</v>
      </c>
      <c r="AA184" s="4">
        <f>A1130</f>
        <v>45931</v>
      </c>
      <c r="AB184" s="10">
        <f>(F1130-F1125)/F1125</f>
        <v>1.1031986856464115E-2</v>
      </c>
      <c r="AD184" s="10">
        <f>LN(F1130/F1125)</f>
        <v>1.0971578367178519E-2</v>
      </c>
      <c r="AG184" s="4">
        <f>A1193</f>
        <v>46022</v>
      </c>
      <c r="AH184" s="10">
        <f>(F1193-F1189)/F1189</f>
        <v>-1.2485455600737286E-2</v>
      </c>
      <c r="AJ184" s="10">
        <f>LN(F1193/F1189)</f>
        <v>-1.2564053809741038E-2</v>
      </c>
    </row>
    <row r="185" spans="1:36" x14ac:dyDescent="0.35">
      <c r="A185" s="4">
        <v>44553</v>
      </c>
      <c r="B185" s="5">
        <v>4703.96</v>
      </c>
      <c r="C185" s="5">
        <v>4740.7402000000002</v>
      </c>
      <c r="D185" s="5">
        <v>4703.96</v>
      </c>
      <c r="E185" s="5">
        <v>4725.79</v>
      </c>
      <c r="F185" s="5">
        <v>4725.79</v>
      </c>
      <c r="G185" s="7">
        <v>2913040000</v>
      </c>
      <c r="I185" s="4">
        <f>A190</f>
        <v>44561</v>
      </c>
      <c r="J185" s="10">
        <f>(F190-F185)/F185</f>
        <v>8.5467614938454367E-3</v>
      </c>
      <c r="L185" s="10">
        <f>LN(F190/F185)</f>
        <v>8.5104447083864439E-3</v>
      </c>
      <c r="O185" s="4">
        <f>A945</f>
        <v>45660</v>
      </c>
      <c r="P185" s="10">
        <f>(F945-F941)/F941</f>
        <v>-4.7513584270005025E-3</v>
      </c>
      <c r="R185" s="10">
        <f>LN(F945/F941)</f>
        <v>-4.7626820129664767E-3</v>
      </c>
      <c r="U185" s="4">
        <f>A1071</f>
        <v>45847</v>
      </c>
      <c r="V185" s="10">
        <f>(F1071-F1067)/F1067</f>
        <v>5.7551763933567325E-3</v>
      </c>
      <c r="X185" s="10">
        <f>LN(F1071/F1067)</f>
        <v>5.7386786337768319E-3</v>
      </c>
      <c r="AA185" s="4">
        <f>A1131</f>
        <v>45932</v>
      </c>
      <c r="AB185" s="10">
        <f>(F1131-F1126)/F1126</f>
        <v>1.6750126674556162E-2</v>
      </c>
      <c r="AD185" s="10">
        <f>LN(F1131/F1126)</f>
        <v>1.6611390392901146E-2</v>
      </c>
      <c r="AG185" s="4">
        <f>A1194</f>
        <v>46024</v>
      </c>
      <c r="AH185" s="10">
        <f>(F1194-F1190)/F1190</f>
        <v>-1.0313177463487174E-2</v>
      </c>
      <c r="AJ185" s="10">
        <f>LN(F1194/F1190)</f>
        <v>-1.0366726772039137E-2</v>
      </c>
    </row>
    <row r="186" spans="1:36" x14ac:dyDescent="0.35">
      <c r="A186" s="4">
        <v>44557</v>
      </c>
      <c r="B186" s="5">
        <v>4733.9902000000002</v>
      </c>
      <c r="C186" s="5">
        <v>4791.4902000000002</v>
      </c>
      <c r="D186" s="5">
        <v>4733.9902000000002</v>
      </c>
      <c r="E186" s="5">
        <v>4791.1899000000003</v>
      </c>
      <c r="F186" s="5">
        <v>4791.1899000000003</v>
      </c>
      <c r="G186" s="7">
        <v>2770290000</v>
      </c>
      <c r="I186" s="4">
        <f>A191</f>
        <v>44564</v>
      </c>
      <c r="J186" s="10">
        <f>(F191-F186)/F186</f>
        <v>1.1208489147965907E-3</v>
      </c>
      <c r="L186" s="10">
        <f>LN(F191/F186)</f>
        <v>1.120221232632589E-3</v>
      </c>
      <c r="O186" s="4">
        <f>A946</f>
        <v>45663</v>
      </c>
      <c r="P186" s="10">
        <f>(F946-F942)/F942</f>
        <v>1.1586371481450081E-2</v>
      </c>
      <c r="R186" s="10">
        <f>LN(F946/F942)</f>
        <v>1.1519763482362213E-2</v>
      </c>
      <c r="U186" s="4">
        <f>A1072</f>
        <v>45848</v>
      </c>
      <c r="V186" s="10">
        <f>(F1072-F1068)/F1068</f>
        <v>1.7675396057314591E-4</v>
      </c>
      <c r="X186" s="10">
        <f>LN(F1072/F1068)</f>
        <v>1.7673834143221991E-4</v>
      </c>
      <c r="AA186" s="4">
        <f>A1132</f>
        <v>45933</v>
      </c>
      <c r="AB186" s="10">
        <f>(F1132-F1127)/F1127</f>
        <v>1.0850850855672226E-2</v>
      </c>
      <c r="AD186" s="10">
        <f>LN(F1132/F1127)</f>
        <v>1.0792402800822252E-2</v>
      </c>
      <c r="AG186" s="4">
        <f>A1195</f>
        <v>46027</v>
      </c>
      <c r="AH186" s="10">
        <f>(F1195-F1191)/F1191</f>
        <v>-5.3439600870018372E-4</v>
      </c>
      <c r="AJ186" s="10">
        <f>LN(F1195/F1191)</f>
        <v>-5.3453884913843067E-4</v>
      </c>
    </row>
    <row r="187" spans="1:36" x14ac:dyDescent="0.35">
      <c r="A187" s="4">
        <v>44558</v>
      </c>
      <c r="B187" s="5">
        <v>4795.4902000000002</v>
      </c>
      <c r="C187" s="5">
        <v>4807.0200000000004</v>
      </c>
      <c r="D187" s="5">
        <v>4780.04</v>
      </c>
      <c r="E187" s="5">
        <v>4786.3500999999997</v>
      </c>
      <c r="F187" s="5">
        <v>4786.3500999999997</v>
      </c>
      <c r="G187" s="7">
        <v>2707920000</v>
      </c>
      <c r="I187" s="4">
        <f>A192</f>
        <v>44565</v>
      </c>
      <c r="J187" s="10">
        <f>(F192-F187)/F187</f>
        <v>1.5021675911255025E-3</v>
      </c>
      <c r="L187" s="10">
        <f>LN(F192/F187)</f>
        <v>1.5010404660023245E-3</v>
      </c>
      <c r="O187" s="4">
        <f>A947</f>
        <v>45664</v>
      </c>
      <c r="P187" s="10">
        <f>(F947-F943)/F943</f>
        <v>4.6585556156806714E-3</v>
      </c>
      <c r="R187" s="10">
        <f>LN(F947/F943)</f>
        <v>4.6477381283692122E-3</v>
      </c>
      <c r="U187" s="4">
        <f>A1073</f>
        <v>45849</v>
      </c>
      <c r="V187" s="10">
        <f>(F1073-F1068)/F1068</f>
        <v>-3.1213580526430048E-3</v>
      </c>
      <c r="X187" s="10">
        <f>LN(F1073/F1068)</f>
        <v>-3.1262396514813232E-3</v>
      </c>
      <c r="AA187" s="4">
        <f>A1133</f>
        <v>45936</v>
      </c>
      <c r="AB187" s="10">
        <f>(F1133-F1128)/F1128</f>
        <v>1.187018574703398E-2</v>
      </c>
      <c r="AD187" s="10">
        <f>LN(F1133/F1128)</f>
        <v>1.1800287683814626E-2</v>
      </c>
      <c r="AG187" s="4">
        <f>A1196</f>
        <v>46028</v>
      </c>
      <c r="AH187" s="10">
        <f>(F1196-F1192)/F1192</f>
        <v>7.0443602007946339E-3</v>
      </c>
      <c r="AJ187" s="10">
        <f>LN(F1196/F1192)</f>
        <v>7.0196646041005952E-3</v>
      </c>
    </row>
    <row r="188" spans="1:36" x14ac:dyDescent="0.35">
      <c r="A188" s="4">
        <v>44559</v>
      </c>
      <c r="B188" s="5">
        <v>4788.6400999999996</v>
      </c>
      <c r="C188" s="5">
        <v>4804.0600999999997</v>
      </c>
      <c r="D188" s="5">
        <v>4778.0801000000001</v>
      </c>
      <c r="E188" s="5">
        <v>4793.0600999999997</v>
      </c>
      <c r="F188" s="5">
        <v>4793.0600999999997</v>
      </c>
      <c r="G188" s="7">
        <v>2963310000</v>
      </c>
      <c r="I188" s="4">
        <f>A193</f>
        <v>44566</v>
      </c>
      <c r="J188" s="10">
        <f>(F193-F188)/F188</f>
        <v>-1.9294562987015242E-2</v>
      </c>
      <c r="L188" s="10">
        <f>LN(F193/F188)</f>
        <v>-1.9483132586805878E-2</v>
      </c>
      <c r="O188" s="4">
        <f>A948</f>
        <v>45665</v>
      </c>
      <c r="P188" s="10">
        <f>(F948-F943)/F943</f>
        <v>6.2261823036502337E-3</v>
      </c>
      <c r="R188" s="10">
        <f>LN(F948/F943)</f>
        <v>6.206879710155289E-3</v>
      </c>
      <c r="U188" s="4">
        <f>A1074</f>
        <v>45852</v>
      </c>
      <c r="V188" s="10">
        <f>(F1074-F1069)/F1069</f>
        <v>6.1926523038597445E-3</v>
      </c>
      <c r="X188" s="10">
        <f>LN(F1074/F1069)</f>
        <v>6.1735566272891011E-3</v>
      </c>
      <c r="AA188" s="4">
        <f>A1134</f>
        <v>45937</v>
      </c>
      <c r="AB188" s="10">
        <f>(F1134-F1129)/F1129</f>
        <v>3.9066990009657982E-3</v>
      </c>
      <c r="AD188" s="10">
        <f>LN(F1134/F1129)</f>
        <v>3.899087669437576E-3</v>
      </c>
      <c r="AG188" s="4">
        <f>A1197</f>
        <v>46029</v>
      </c>
      <c r="AH188" s="10">
        <f>(F1197-F1193)/F1193</f>
        <v>1.101894675334158E-2</v>
      </c>
      <c r="AJ188" s="10">
        <f>LN(F1197/F1193)</f>
        <v>1.0958680469399514E-2</v>
      </c>
    </row>
    <row r="189" spans="1:36" x14ac:dyDescent="0.35">
      <c r="A189" s="4">
        <v>44560</v>
      </c>
      <c r="B189" s="5">
        <v>4794.2299999999996</v>
      </c>
      <c r="C189" s="5">
        <v>4808.9301999999998</v>
      </c>
      <c r="D189" s="5">
        <v>4775.3301000000001</v>
      </c>
      <c r="E189" s="5">
        <v>4778.7299999999996</v>
      </c>
      <c r="F189" s="5">
        <v>4778.7299999999996</v>
      </c>
      <c r="G189" s="7">
        <v>3124950000</v>
      </c>
      <c r="I189" s="4">
        <f>A194</f>
        <v>44567</v>
      </c>
      <c r="J189" s="10">
        <f>(F194-F189)/F189</f>
        <v>-1.730170986852151E-2</v>
      </c>
      <c r="L189" s="10">
        <f>LN(F194/F189)</f>
        <v>-1.7453133585272201E-2</v>
      </c>
      <c r="O189" s="4">
        <f>A949</f>
        <v>45667</v>
      </c>
      <c r="P189" s="10">
        <f>(F949-F945)/F945</f>
        <v>-1.9424615709473778E-2</v>
      </c>
      <c r="R189" s="10">
        <f>LN(F949/F945)</f>
        <v>-1.9615752781972678E-2</v>
      </c>
      <c r="U189" s="4">
        <f>A1075</f>
        <v>45853</v>
      </c>
      <c r="V189" s="10">
        <f>(F1075-F1070)/F1070</f>
        <v>2.929843611457256E-3</v>
      </c>
      <c r="X189" s="10">
        <f>LN(F1075/F1070)</f>
        <v>2.9255599845285549E-3</v>
      </c>
      <c r="AA189" s="4">
        <f>A1135</f>
        <v>45938</v>
      </c>
      <c r="AB189" s="10">
        <f>(F1135-F1130)/F1130</f>
        <v>6.3356774843342512E-3</v>
      </c>
      <c r="AD189" s="10">
        <f>LN(F1135/F1130)</f>
        <v>6.3156914520249253E-3</v>
      </c>
      <c r="AG189" s="4">
        <f>A1198</f>
        <v>46030</v>
      </c>
      <c r="AH189" s="10">
        <f>(F1198-F1193)/F1193</f>
        <v>1.10963406617486E-2</v>
      </c>
      <c r="AJ189" s="10">
        <f>LN(F1198/F1193)</f>
        <v>1.1035227943152934E-2</v>
      </c>
    </row>
    <row r="190" spans="1:36" x14ac:dyDescent="0.35">
      <c r="A190" s="4">
        <v>44561</v>
      </c>
      <c r="B190" s="5">
        <v>4775.21</v>
      </c>
      <c r="C190" s="5">
        <v>4786.8301000000001</v>
      </c>
      <c r="D190" s="5">
        <v>4765.75</v>
      </c>
      <c r="E190" s="5">
        <v>4766.1801999999998</v>
      </c>
      <c r="F190" s="5">
        <v>4766.1801999999998</v>
      </c>
      <c r="G190" s="7">
        <v>2677820000</v>
      </c>
      <c r="I190" s="4">
        <f>A195</f>
        <v>44568</v>
      </c>
      <c r="J190" s="10">
        <f>(F195-F190)/F190</f>
        <v>-1.8704790053888341E-2</v>
      </c>
      <c r="L190" s="10">
        <f>LN(F195/F190)</f>
        <v>-1.8881937116452949E-2</v>
      </c>
      <c r="O190" s="4">
        <f>A950</f>
        <v>45670</v>
      </c>
      <c r="P190" s="10">
        <f>(F950-F946)/F946</f>
        <v>-2.328884561799998E-2</v>
      </c>
      <c r="R190" s="10">
        <f>LN(F950/F946)</f>
        <v>-2.3564316114754277E-2</v>
      </c>
      <c r="U190" s="4">
        <f>A1076</f>
        <v>45854</v>
      </c>
      <c r="V190" s="10">
        <f>(F1076-F1071)/F1071</f>
        <v>7.0314822323099051E-5</v>
      </c>
      <c r="X190" s="10">
        <f>LN(F1076/F1071)</f>
        <v>7.031235035187189E-5</v>
      </c>
      <c r="AA190" s="4">
        <f>A1136</f>
        <v>45939</v>
      </c>
      <c r="AB190" s="10">
        <f>(F1136-F1131)/F1131</f>
        <v>2.9424824775704135E-3</v>
      </c>
      <c r="AD190" s="10">
        <f>LN(F1136/F1131)</f>
        <v>2.938161849511491E-3</v>
      </c>
      <c r="AG190" s="4">
        <f>A1199</f>
        <v>46031</v>
      </c>
      <c r="AH190" s="10">
        <f>(F1199-F1194)/F1194</f>
        <v>1.5719190556518055E-2</v>
      </c>
      <c r="AJ190" s="10">
        <f>LN(F1199/F1194)</f>
        <v>1.5596923706774164E-2</v>
      </c>
    </row>
    <row r="191" spans="1:36" x14ac:dyDescent="0.35">
      <c r="A191" s="4">
        <v>44564</v>
      </c>
      <c r="B191" s="5">
        <v>4778.1400999999996</v>
      </c>
      <c r="C191" s="5">
        <v>4796.6400999999996</v>
      </c>
      <c r="D191" s="5">
        <v>4758.1698999999999</v>
      </c>
      <c r="E191" s="5">
        <v>4796.5600999999997</v>
      </c>
      <c r="F191" s="5">
        <v>4796.5600999999997</v>
      </c>
      <c r="G191" s="7">
        <v>3831020000</v>
      </c>
      <c r="I191" s="4">
        <f>A196</f>
        <v>44571</v>
      </c>
      <c r="J191" s="10">
        <f>(F196-F191)/F191</f>
        <v>-2.6325136632813113E-2</v>
      </c>
      <c r="L191" s="10">
        <f>LN(F196/F191)</f>
        <v>-2.6677846913290854E-2</v>
      </c>
      <c r="O191" s="4">
        <f>A951</f>
        <v>45671</v>
      </c>
      <c r="P191" s="10">
        <f>(F951-F947)/F947</f>
        <v>-1.1189586486769789E-2</v>
      </c>
      <c r="R191" s="10">
        <f>LN(F951/F947)</f>
        <v>-1.1252660868520814E-2</v>
      </c>
      <c r="U191" s="4">
        <f>A1077</f>
        <v>45855</v>
      </c>
      <c r="V191" s="10">
        <f>(F1077-F1072)/F1072</f>
        <v>2.6908697770546015E-3</v>
      </c>
      <c r="X191" s="10">
        <f>LN(F1077/F1072)</f>
        <v>2.6872558685625738E-3</v>
      </c>
      <c r="AA191" s="4">
        <f>A1137</f>
        <v>45940</v>
      </c>
      <c r="AB191" s="10">
        <f>(F1137-F1132)/F1132</f>
        <v>-2.4312880539742926E-2</v>
      </c>
      <c r="AD191" s="10">
        <f>LN(F1137/F1132)</f>
        <v>-2.4613318287484302E-2</v>
      </c>
      <c r="AG191" s="4">
        <f>A1200</f>
        <v>46034</v>
      </c>
      <c r="AH191" s="10">
        <f>(F1200-F1195)/F1195</f>
        <v>1.0898240693656058E-2</v>
      </c>
      <c r="AJ191" s="10">
        <f>LN(F1200/F1195)</f>
        <v>1.0839282839686189E-2</v>
      </c>
    </row>
    <row r="192" spans="1:36" x14ac:dyDescent="0.35">
      <c r="A192" s="4">
        <v>44565</v>
      </c>
      <c r="B192" s="5">
        <v>4804.5097999999998</v>
      </c>
      <c r="C192" s="5">
        <v>4818.6201000000001</v>
      </c>
      <c r="D192" s="5">
        <v>4774.2700000000004</v>
      </c>
      <c r="E192" s="5">
        <v>4793.54</v>
      </c>
      <c r="F192" s="5">
        <v>4793.54</v>
      </c>
      <c r="G192" s="7">
        <v>4683170000</v>
      </c>
      <c r="I192" s="4">
        <f>A197</f>
        <v>44572</v>
      </c>
      <c r="J192" s="10">
        <f>(F197-F192)/F192</f>
        <v>-1.678721779728546E-2</v>
      </c>
      <c r="L192" s="10">
        <f>LN(F197/F192)</f>
        <v>-1.6929720201806026E-2</v>
      </c>
      <c r="O192" s="4">
        <f>A952</f>
        <v>45672</v>
      </c>
      <c r="P192" s="10">
        <f>(F952-F948)/F948</f>
        <v>5.3495881383855458E-3</v>
      </c>
      <c r="R192" s="10">
        <f>LN(F952/F948)</f>
        <v>5.3353299195547047E-3</v>
      </c>
      <c r="U192" s="4">
        <f>A1078</f>
        <v>45856</v>
      </c>
      <c r="V192" s="10">
        <f>(F1078-F1073)/F1073</f>
        <v>5.917169216022998E-3</v>
      </c>
      <c r="X192" s="10">
        <f>LN(F1078/F1073)</f>
        <v>5.8997315242933874E-3</v>
      </c>
      <c r="AA192" s="4">
        <f>A1138</f>
        <v>45943</v>
      </c>
      <c r="AB192" s="10">
        <f>(F1138-F1133)/F1133</f>
        <v>-1.2693775709429821E-2</v>
      </c>
      <c r="AD192" s="10">
        <f>LN(F1138/F1133)</f>
        <v>-1.277503002871554E-2</v>
      </c>
      <c r="AG192" s="4">
        <f>A1201</f>
        <v>46035</v>
      </c>
      <c r="AH192" s="10">
        <f>(F1201-F1196)/F1196</f>
        <v>2.7243903434326648E-3</v>
      </c>
      <c r="AJ192" s="10">
        <f>LN(F1201/F1196)</f>
        <v>2.7206859187348872E-3</v>
      </c>
    </row>
    <row r="193" spans="1:36" x14ac:dyDescent="0.35">
      <c r="A193" s="4">
        <v>44566</v>
      </c>
      <c r="B193" s="5">
        <v>4787.9902000000002</v>
      </c>
      <c r="C193" s="5">
        <v>4797.7002000000002</v>
      </c>
      <c r="D193" s="5">
        <v>4699.4399000000003</v>
      </c>
      <c r="E193" s="5">
        <v>4700.5801000000001</v>
      </c>
      <c r="F193" s="5">
        <v>4700.5801000000001</v>
      </c>
      <c r="G193" s="7">
        <v>4887960000</v>
      </c>
      <c r="I193" s="4">
        <f>A198</f>
        <v>44573</v>
      </c>
      <c r="J193" s="10">
        <f>(F198-F193)/F193</f>
        <v>5.4823020673553727E-3</v>
      </c>
      <c r="L193" s="10">
        <f>LN(F198/F193)</f>
        <v>5.4673289492188498E-3</v>
      </c>
      <c r="O193" s="4">
        <f>A953</f>
        <v>45673</v>
      </c>
      <c r="P193" s="10">
        <f>(F953-F948)/F948</f>
        <v>3.2255818865373617E-3</v>
      </c>
      <c r="R193" s="10">
        <f>LN(F953/F948)</f>
        <v>3.2203908570158776E-3</v>
      </c>
      <c r="U193" s="4">
        <f>A1079</f>
        <v>45859</v>
      </c>
      <c r="V193" s="10">
        <f>(F1079-F1074)/F1074</f>
        <v>5.9088529756618213E-3</v>
      </c>
      <c r="X193" s="10">
        <f>LN(F1079/F1074)</f>
        <v>5.8914641688965182E-3</v>
      </c>
      <c r="AA193" s="4">
        <f>A1139</f>
        <v>45944</v>
      </c>
      <c r="AB193" s="10">
        <f>(F1139-F1134)/F1134</f>
        <v>-1.0466715330845684E-2</v>
      </c>
      <c r="AD193" s="10">
        <f>LN(F1139/F1134)</f>
        <v>-1.0521876638501701E-2</v>
      </c>
      <c r="AG193" s="4">
        <f>A1202</f>
        <v>46036</v>
      </c>
      <c r="AH193" s="10">
        <f>(F1202-F1197)/F1197</f>
        <v>8.1923958718726434E-4</v>
      </c>
      <c r="AJ193" s="10">
        <f>LN(F1202/F1197)</f>
        <v>8.1890419360268626E-4</v>
      </c>
    </row>
    <row r="194" spans="1:36" x14ac:dyDescent="0.35">
      <c r="A194" s="4">
        <v>44567</v>
      </c>
      <c r="B194" s="5">
        <v>4693.3900999999996</v>
      </c>
      <c r="C194" s="5">
        <v>4725.0097999999998</v>
      </c>
      <c r="D194" s="5">
        <v>4671.2597999999998</v>
      </c>
      <c r="E194" s="5">
        <v>4696.0497999999998</v>
      </c>
      <c r="F194" s="5">
        <v>4696.0497999999998</v>
      </c>
      <c r="G194" s="7">
        <v>4295280000</v>
      </c>
      <c r="I194" s="4">
        <f>A199</f>
        <v>44574</v>
      </c>
      <c r="J194" s="10">
        <f>(F199-F194)/F194</f>
        <v>-7.8832213406253761E-3</v>
      </c>
      <c r="L194" s="10">
        <f>LN(F199/F194)</f>
        <v>-7.9144582030127846E-3</v>
      </c>
      <c r="O194" s="4">
        <f>A954</f>
        <v>45674</v>
      </c>
      <c r="P194" s="10">
        <f>(F954-F949)/F949</f>
        <v>2.9109153189269387E-2</v>
      </c>
      <c r="R194" s="10">
        <f>LN(F954/F949)</f>
        <v>2.8693528183651708E-2</v>
      </c>
      <c r="U194" s="4">
        <f>A1080</f>
        <v>45860</v>
      </c>
      <c r="V194" s="10">
        <f>(F1080-F1075)/F1075</f>
        <v>1.0548179640094463E-2</v>
      </c>
      <c r="X194" s="10">
        <f>LN(F1080/F1075)</f>
        <v>1.0492935735415029E-2</v>
      </c>
      <c r="AA194" s="4">
        <f>A1140</f>
        <v>45945</v>
      </c>
      <c r="AB194" s="10">
        <f>(F1140-F1135)/F1135</f>
        <v>-1.2239195221620236E-2</v>
      </c>
      <c r="AD194" s="10">
        <f>LN(F1140/F1135)</f>
        <v>-1.2314710972049553E-2</v>
      </c>
      <c r="AG194" s="4">
        <f>A1203</f>
        <v>46037</v>
      </c>
      <c r="AH194" s="10">
        <f>(F1203-F1198)/F1198</f>
        <v>3.3244720044614449E-3</v>
      </c>
      <c r="AJ194" s="10">
        <f>LN(F1203/F1198)</f>
        <v>3.3189581644321748E-3</v>
      </c>
    </row>
    <row r="195" spans="1:36" x14ac:dyDescent="0.35">
      <c r="A195" s="4">
        <v>44568</v>
      </c>
      <c r="B195" s="5">
        <v>4697.6602000000003</v>
      </c>
      <c r="C195" s="5">
        <v>4707.9502000000002</v>
      </c>
      <c r="D195" s="5">
        <v>4662.7402000000002</v>
      </c>
      <c r="E195" s="5">
        <v>4677.0298000000003</v>
      </c>
      <c r="F195" s="5">
        <v>4677.0298000000003</v>
      </c>
      <c r="G195" s="7">
        <v>4181510000</v>
      </c>
      <c r="I195" s="4">
        <f>A200</f>
        <v>44575</v>
      </c>
      <c r="J195" s="10">
        <f>(F200-F195)/F195</f>
        <v>-3.0317745676969161E-3</v>
      </c>
      <c r="L195" s="10">
        <f>LN(F200/F195)</f>
        <v>-3.0363797063952141E-3</v>
      </c>
      <c r="O195" s="4">
        <f>A955</f>
        <v>45678</v>
      </c>
      <c r="P195" s="10">
        <f>(F955-F951)/F951</f>
        <v>3.5312882268839239E-2</v>
      </c>
      <c r="R195" s="10">
        <f>LN(F955/F951)</f>
        <v>3.4703682742400925E-2</v>
      </c>
      <c r="U195" s="4">
        <f>A1081</f>
        <v>45861</v>
      </c>
      <c r="V195" s="10">
        <f>(F1081-F1076)/F1076</f>
        <v>1.5200280498737796E-2</v>
      </c>
      <c r="X195" s="10">
        <f>LN(F1081/F1076)</f>
        <v>1.508591371699588E-2</v>
      </c>
      <c r="AA195" s="4">
        <f>A1141</f>
        <v>45946</v>
      </c>
      <c r="AB195" s="10">
        <f>(F1141-F1136)/F1136</f>
        <v>-1.5744375604026917E-2</v>
      </c>
      <c r="AD195" s="10">
        <f>LN(F1141/F1136)</f>
        <v>-1.5869634776879755E-2</v>
      </c>
      <c r="AG195" s="4">
        <f>A1204</f>
        <v>46038</v>
      </c>
      <c r="AH195" s="10">
        <f>(F1204-F1199)/F1199</f>
        <v>-3.7710228061756056E-3</v>
      </c>
      <c r="AJ195" s="10">
        <f>LN(F1204/F1199)</f>
        <v>-3.7781510388060434E-3</v>
      </c>
    </row>
    <row r="196" spans="1:36" x14ac:dyDescent="0.35">
      <c r="A196" s="4">
        <v>44571</v>
      </c>
      <c r="B196" s="5">
        <v>4655.3397999999997</v>
      </c>
      <c r="C196" s="5">
        <v>4673.0200000000004</v>
      </c>
      <c r="D196" s="5">
        <v>4582.2402000000002</v>
      </c>
      <c r="E196" s="5">
        <v>4670.29</v>
      </c>
      <c r="F196" s="5">
        <v>4670.29</v>
      </c>
      <c r="G196" s="7">
        <v>4511810000</v>
      </c>
      <c r="I196" s="4">
        <f>A201</f>
        <v>44579</v>
      </c>
      <c r="J196" s="10">
        <f>(F201-F197)/F197</f>
        <v>-2.8847419149192279E-2</v>
      </c>
      <c r="L196" s="10">
        <f>LN(F201/F197)</f>
        <v>-2.9271685187259002E-2</v>
      </c>
      <c r="O196" s="4">
        <f>A956</f>
        <v>45679</v>
      </c>
      <c r="P196" s="10">
        <f>(F956-F952)/F952</f>
        <v>2.2934783116558603E-2</v>
      </c>
      <c r="R196" s="10">
        <f>LN(F956/F952)</f>
        <v>2.2675734318132433E-2</v>
      </c>
      <c r="U196" s="4">
        <f>A1082</f>
        <v>45862</v>
      </c>
      <c r="V196" s="10">
        <f>(F1082-F1077)/F1077</f>
        <v>1.0479026297988666E-2</v>
      </c>
      <c r="X196" s="10">
        <f>LN(F1082/F1077)</f>
        <v>1.0424501879671196E-2</v>
      </c>
      <c r="AA196" s="4">
        <f>A1142</f>
        <v>45947</v>
      </c>
      <c r="AB196" s="10">
        <f>(F1142-F1137)/F1137</f>
        <v>1.7016380502017717E-2</v>
      </c>
      <c r="AD196" s="10">
        <f>LN(F1142/F1137)</f>
        <v>1.6873223625028022E-2</v>
      </c>
      <c r="AG196" s="4">
        <f>A1205</f>
        <v>46042</v>
      </c>
      <c r="AH196" s="10">
        <f>(F1205-F1201)/F1201</f>
        <v>-2.3964176607277766E-2</v>
      </c>
      <c r="AJ196" s="10">
        <f>LN(F1205/F1201)</f>
        <v>-2.4255988946808811E-2</v>
      </c>
    </row>
    <row r="197" spans="1:36" x14ac:dyDescent="0.35">
      <c r="A197" s="4">
        <v>44572</v>
      </c>
      <c r="B197" s="5">
        <v>4669.1400999999996</v>
      </c>
      <c r="C197" s="5">
        <v>4714.1298999999999</v>
      </c>
      <c r="D197" s="5">
        <v>4638.2700000000004</v>
      </c>
      <c r="E197" s="5">
        <v>4713.0698000000002</v>
      </c>
      <c r="F197" s="5">
        <v>4713.0698000000002</v>
      </c>
      <c r="G197" s="7">
        <v>4101590000</v>
      </c>
      <c r="I197" s="4">
        <f>A202</f>
        <v>44580</v>
      </c>
      <c r="J197" s="10">
        <f>(F202-F198)/F198</f>
        <v>-4.0959788399932508E-2</v>
      </c>
      <c r="L197" s="10">
        <f>LN(F202/F198)</f>
        <v>-4.1822274216488681E-2</v>
      </c>
      <c r="O197" s="4">
        <f>A957</f>
        <v>45680</v>
      </c>
      <c r="P197" s="10">
        <f>(F957-F953)/F953</f>
        <v>3.0547384200580924E-2</v>
      </c>
      <c r="R197" s="10">
        <f>LN(F957/F953)</f>
        <v>3.0090102048240815E-2</v>
      </c>
      <c r="U197" s="4">
        <f>A1083</f>
        <v>45863</v>
      </c>
      <c r="V197" s="10">
        <f>(F1083-F1078)/F1078</f>
        <v>1.4586813281052673E-2</v>
      </c>
      <c r="X197" s="10">
        <f>LN(F1083/F1078)</f>
        <v>1.4481449102707954E-2</v>
      </c>
      <c r="AA197" s="4">
        <f>A1143</f>
        <v>45950</v>
      </c>
      <c r="AB197" s="10">
        <f>(F1143-F1138)/F1138</f>
        <v>1.2083107566265544E-2</v>
      </c>
      <c r="AD197" s="10">
        <f>LN(F1143/F1138)</f>
        <v>1.2010689594491543E-2</v>
      </c>
      <c r="AG197" s="4">
        <f>A1206</f>
        <v>46043</v>
      </c>
      <c r="AH197" s="10">
        <f>(F1206-F1202)/F1202</f>
        <v>-7.3600322328409816E-3</v>
      </c>
      <c r="AJ197" s="10">
        <f>LN(F1206/F1202)</f>
        <v>-7.3872509058519496E-3</v>
      </c>
    </row>
    <row r="198" spans="1:36" x14ac:dyDescent="0.35">
      <c r="A198" s="4">
        <v>44573</v>
      </c>
      <c r="B198" s="5">
        <v>4728.5897999999997</v>
      </c>
      <c r="C198" s="5">
        <v>4748.8301000000001</v>
      </c>
      <c r="D198" s="5">
        <v>4706.71</v>
      </c>
      <c r="E198" s="5">
        <v>4726.3500999999997</v>
      </c>
      <c r="F198" s="5">
        <v>4726.3500999999997</v>
      </c>
      <c r="G198" s="7">
        <v>4048220000</v>
      </c>
      <c r="I198" s="4">
        <f>A203</f>
        <v>44581</v>
      </c>
      <c r="J198" s="10">
        <f>(F203-F199)/F199</f>
        <v>-3.7840453392249319E-2</v>
      </c>
      <c r="L198" s="10">
        <f>LN(F203/F199)</f>
        <v>-3.857499320322736E-2</v>
      </c>
      <c r="O198" s="4">
        <f>A958</f>
        <v>45681</v>
      </c>
      <c r="P198" s="10">
        <f>(F958-F954)/F954</f>
        <v>1.7439707522530611E-2</v>
      </c>
      <c r="R198" s="10">
        <f>LN(F958/F954)</f>
        <v>1.7289381072823656E-2</v>
      </c>
      <c r="U198" s="4">
        <f>A1084</f>
        <v>45866</v>
      </c>
      <c r="V198" s="10">
        <f>(F1084-F1079)/F1079</f>
        <v>1.3348436098889428E-2</v>
      </c>
      <c r="X198" s="10">
        <f>LN(F1084/F1079)</f>
        <v>1.3260130683913069E-2</v>
      </c>
      <c r="AA198" s="4">
        <f>A1144</f>
        <v>45951</v>
      </c>
      <c r="AB198" s="10">
        <f>(F1144-F1139)/F1139</f>
        <v>1.3701949281385883E-2</v>
      </c>
      <c r="AD198" s="10">
        <f>LN(F1144/F1139)</f>
        <v>1.3608926341515053E-2</v>
      </c>
      <c r="AG198" s="4">
        <f>A1207</f>
        <v>46044</v>
      </c>
      <c r="AH198" s="10">
        <f>(F1207-F1203)/F1203</f>
        <v>-4.4812777798369837E-3</v>
      </c>
      <c r="AJ198" s="10">
        <f>LN(F1207/F1203)</f>
        <v>-4.4913488037401873E-3</v>
      </c>
    </row>
    <row r="199" spans="1:36" x14ac:dyDescent="0.35">
      <c r="A199" s="4">
        <v>44574</v>
      </c>
      <c r="B199" s="5">
        <v>4733.5600999999997</v>
      </c>
      <c r="C199" s="5">
        <v>4744.1298999999999</v>
      </c>
      <c r="D199" s="5">
        <v>4650.29</v>
      </c>
      <c r="E199" s="5">
        <v>4659.0298000000003</v>
      </c>
      <c r="F199" s="5">
        <v>4659.0298000000003</v>
      </c>
      <c r="G199" s="7">
        <v>4251730000</v>
      </c>
      <c r="I199" s="4">
        <f>A204</f>
        <v>44582</v>
      </c>
      <c r="J199" s="10">
        <f>(F204-F200)/F200</f>
        <v>-5.6812935075909766E-2</v>
      </c>
      <c r="L199" s="10">
        <f>LN(F204/F200)</f>
        <v>-5.8490643885997326E-2</v>
      </c>
      <c r="O199" s="4">
        <f>A959</f>
        <v>45684</v>
      </c>
      <c r="P199" s="10">
        <f>(F959-F954)/F954</f>
        <v>2.6047165387159989E-3</v>
      </c>
      <c r="R199" s="10">
        <f>LN(F959/F954)</f>
        <v>2.6013301437171829E-3</v>
      </c>
      <c r="U199" s="4">
        <f>A1085</f>
        <v>45867</v>
      </c>
      <c r="V199" s="10">
        <f>(F1085-F1080)/F1080</f>
        <v>9.7057824448099957E-3</v>
      </c>
      <c r="X199" s="10">
        <f>LN(F1085/F1080)</f>
        <v>9.6589839056784119E-3</v>
      </c>
      <c r="AA199" s="4">
        <f>A1145</f>
        <v>45952</v>
      </c>
      <c r="AB199" s="10">
        <f>(F1145-F1140)/F1140</f>
        <v>4.2481703919892214E-3</v>
      </c>
      <c r="AD199" s="10">
        <f>LN(F1145/F1140)</f>
        <v>4.2391723905107516E-3</v>
      </c>
      <c r="AG199" s="4">
        <f>A1208</f>
        <v>46045</v>
      </c>
      <c r="AH199" s="10">
        <f>(F1208-F1204)/F1204</f>
        <v>-3.5158307701524333E-3</v>
      </c>
      <c r="AJ199" s="10">
        <f>LN(F1208/F1204)</f>
        <v>-3.522025827933374E-3</v>
      </c>
    </row>
    <row r="200" spans="1:36" x14ac:dyDescent="0.35">
      <c r="A200" s="4">
        <v>44575</v>
      </c>
      <c r="B200" s="5">
        <v>4637.9902000000002</v>
      </c>
      <c r="C200" s="5">
        <v>4665.1298999999999</v>
      </c>
      <c r="D200" s="5">
        <v>4614.75</v>
      </c>
      <c r="E200" s="5">
        <v>4662.8500999999997</v>
      </c>
      <c r="F200" s="5">
        <v>4662.8500999999997</v>
      </c>
      <c r="G200" s="7">
        <v>4338490000</v>
      </c>
      <c r="I200" s="4">
        <f>A205</f>
        <v>44585</v>
      </c>
      <c r="J200" s="10">
        <f>(F205-F200)/F200</f>
        <v>-5.4198654166472085E-2</v>
      </c>
      <c r="L200" s="10">
        <f>LN(F205/F200)</f>
        <v>-5.5722725815531032E-2</v>
      </c>
      <c r="O200" s="4">
        <f>A960</f>
        <v>45685</v>
      </c>
      <c r="P200" s="10">
        <f>(F960-F955)/F955</f>
        <v>3.0516229129073161E-3</v>
      </c>
      <c r="R200" s="10">
        <f>LN(F960/F955)</f>
        <v>3.0469761627255343E-3</v>
      </c>
      <c r="U200" s="4">
        <f>A1086</f>
        <v>45868</v>
      </c>
      <c r="V200" s="10">
        <f>(F1086-F1081)/F1081</f>
        <v>6.2741883035242172E-4</v>
      </c>
      <c r="X200" s="10">
        <f>LN(F1086/F1081)</f>
        <v>6.2722208544799664E-4</v>
      </c>
      <c r="AA200" s="4">
        <f>A1146</f>
        <v>45953</v>
      </c>
      <c r="AB200" s="10">
        <f>(F1146-F1141)/F1141</f>
        <v>1.6498559119109003E-2</v>
      </c>
      <c r="AD200" s="10">
        <f>LN(F1146/F1141)</f>
        <v>1.6363936592990975E-2</v>
      </c>
      <c r="AG200" s="4">
        <f>A1209</f>
        <v>46048</v>
      </c>
      <c r="AH200" s="10">
        <f>(F1209-F1204)/F1204</f>
        <v>1.4726492172964583E-3</v>
      </c>
      <c r="AJ200" s="10">
        <f>LN(F1209/F1204)</f>
        <v>1.4715659328394947E-3</v>
      </c>
    </row>
    <row r="201" spans="1:36" x14ac:dyDescent="0.35">
      <c r="A201" s="4">
        <v>44579</v>
      </c>
      <c r="B201" s="5">
        <v>4632.2402000000002</v>
      </c>
      <c r="C201" s="5">
        <v>4632.2402000000002</v>
      </c>
      <c r="D201" s="5">
        <v>4568.7002000000002</v>
      </c>
      <c r="E201" s="5">
        <v>4577.1099000000004</v>
      </c>
      <c r="F201" s="5">
        <v>4577.1099000000004</v>
      </c>
      <c r="G201" s="7">
        <v>4748700000</v>
      </c>
      <c r="I201" s="4">
        <f>A206</f>
        <v>44586</v>
      </c>
      <c r="J201" s="10">
        <f>(F206-F201)/F201</f>
        <v>-4.8209395190620209E-2</v>
      </c>
      <c r="L201" s="10">
        <f>LN(F206/F201)</f>
        <v>-4.9410221315289091E-2</v>
      </c>
      <c r="O201" s="4">
        <f>A961</f>
        <v>45686</v>
      </c>
      <c r="P201" s="10">
        <f>(F961-F956)/F956</f>
        <v>-7.7320306236389399E-3</v>
      </c>
      <c r="R201" s="10">
        <f>LN(F961/F956)</f>
        <v>-7.7620777561980747E-3</v>
      </c>
      <c r="U201" s="4">
        <f>A1087</f>
        <v>45869</v>
      </c>
      <c r="V201" s="10">
        <f>(F1087-F1082)/F1082</f>
        <v>-3.765312237024337E-3</v>
      </c>
      <c r="X201" s="10">
        <f>LN(F1087/F1082)</f>
        <v>-3.7724188698820419E-3</v>
      </c>
      <c r="AA201" s="4">
        <f>A1147</f>
        <v>45954</v>
      </c>
      <c r="AB201" s="10">
        <f>(F1147-F1142)/F1142</f>
        <v>1.9159650695591789E-2</v>
      </c>
      <c r="AD201" s="10">
        <f>LN(F1147/F1142)</f>
        <v>1.8978415860165812E-2</v>
      </c>
      <c r="AG201" s="4">
        <f>A1210</f>
        <v>46049</v>
      </c>
      <c r="AH201" s="10">
        <f>(F1210-F1205)/F1205</f>
        <v>2.6738847449246272E-2</v>
      </c>
      <c r="AJ201" s="10">
        <f>LN(F1210/F1205)</f>
        <v>2.638761180308349E-2</v>
      </c>
    </row>
    <row r="202" spans="1:36" x14ac:dyDescent="0.35">
      <c r="A202" s="4">
        <v>44580</v>
      </c>
      <c r="B202" s="5">
        <v>4588.0298000000003</v>
      </c>
      <c r="C202" s="5">
        <v>4611.5497999999998</v>
      </c>
      <c r="D202" s="5">
        <v>4530.2002000000002</v>
      </c>
      <c r="E202" s="5">
        <v>4532.7597999999998</v>
      </c>
      <c r="F202" s="5">
        <v>4532.7597999999998</v>
      </c>
      <c r="G202" s="7">
        <v>4465740000</v>
      </c>
      <c r="I202" s="4">
        <f>A207</f>
        <v>44587</v>
      </c>
      <c r="J202" s="10">
        <f>(F207-F202)/F202</f>
        <v>-4.0335161814663116E-2</v>
      </c>
      <c r="L202" s="10">
        <f>LN(F207/F202)</f>
        <v>-4.1171182369510666E-2</v>
      </c>
      <c r="O202" s="4">
        <f>A962</f>
        <v>45687</v>
      </c>
      <c r="P202" s="10">
        <f>(F962-F957)/F957</f>
        <v>-7.7696279117657422E-3</v>
      </c>
      <c r="R202" s="10">
        <f>LN(F962/F957)</f>
        <v>-7.7999687308043337E-3</v>
      </c>
      <c r="U202" s="4">
        <f>A1088</f>
        <v>45870</v>
      </c>
      <c r="V202" s="10">
        <f>(F1088-F1083)/F1083</f>
        <v>-2.3577834663123347E-2</v>
      </c>
      <c r="X202" s="10">
        <f>LN(F1088/F1083)</f>
        <v>-2.386023963857592E-2</v>
      </c>
      <c r="AA202" s="4">
        <f>A1148</f>
        <v>45957</v>
      </c>
      <c r="AB202" s="10">
        <f>(F1148-F1143)/F1143</f>
        <v>2.0791031810685694E-2</v>
      </c>
      <c r="AD202" s="10">
        <f>LN(F1148/F1143)</f>
        <v>2.0577848117881541E-2</v>
      </c>
      <c r="AG202" s="4">
        <f>A1211</f>
        <v>46050</v>
      </c>
      <c r="AH202" s="10">
        <f>(F1211-F1206)/F1206</f>
        <v>1.4894612923712896E-2</v>
      </c>
      <c r="AJ202" s="10">
        <f>LN(F1211/F1206)</f>
        <v>1.4784777471271297E-2</v>
      </c>
    </row>
    <row r="203" spans="1:36" x14ac:dyDescent="0.35">
      <c r="A203" s="4">
        <v>44581</v>
      </c>
      <c r="B203" s="5">
        <v>4547.3500999999997</v>
      </c>
      <c r="C203" s="5">
        <v>4602.1099000000004</v>
      </c>
      <c r="D203" s="5">
        <v>4477.9502000000002</v>
      </c>
      <c r="E203" s="5">
        <v>4482.7299999999996</v>
      </c>
      <c r="F203" s="5">
        <v>4482.7299999999996</v>
      </c>
      <c r="G203" s="7">
        <v>4640870000</v>
      </c>
      <c r="I203" s="4">
        <f>A208</f>
        <v>44588</v>
      </c>
      <c r="J203" s="10">
        <f>(F208-F203)/F203</f>
        <v>-3.4849344038119574E-2</v>
      </c>
      <c r="L203" s="10">
        <f>LN(F208/F203)</f>
        <v>-3.5471069660884522E-2</v>
      </c>
      <c r="O203" s="4">
        <f>A963</f>
        <v>45688</v>
      </c>
      <c r="P203" s="10">
        <f>(F963-F958)/F958</f>
        <v>-9.9505015390149582E-3</v>
      </c>
      <c r="R203" s="10">
        <f>LN(F963/F958)</f>
        <v>-1.000033865794266E-2</v>
      </c>
      <c r="U203" s="4">
        <f>A1089</f>
        <v>45873</v>
      </c>
      <c r="V203" s="10">
        <f>(F1089-F1084)/F1084</f>
        <v>-9.3634199666028858E-3</v>
      </c>
      <c r="X203" s="10">
        <f>LN(F1089/F1084)</f>
        <v>-9.4075323611961473E-3</v>
      </c>
      <c r="AA203" s="4">
        <f>A1149</f>
        <v>45958</v>
      </c>
      <c r="AB203" s="10">
        <f>(F1149-F1144)/F1144</f>
        <v>2.3093083164303512E-2</v>
      </c>
      <c r="AD203" s="10">
        <f>LN(F1149/F1144)</f>
        <v>2.2830473215553794E-2</v>
      </c>
      <c r="AG203" s="4">
        <f>A1212</f>
        <v>46051</v>
      </c>
      <c r="AH203" s="10">
        <f>(F1212-F1207)/F1207</f>
        <v>8.0510460478488075E-3</v>
      </c>
      <c r="AJ203" s="10">
        <f>LN(F1212/F1207)</f>
        <v>8.0188092874537657E-3</v>
      </c>
    </row>
    <row r="204" spans="1:36" x14ac:dyDescent="0.35">
      <c r="A204" s="4">
        <v>44582</v>
      </c>
      <c r="B204" s="5">
        <v>4471.3798999999999</v>
      </c>
      <c r="C204" s="5">
        <v>4494.5200000000004</v>
      </c>
      <c r="D204" s="5">
        <v>4395.3397999999997</v>
      </c>
      <c r="E204" s="5">
        <v>4397.9399000000003</v>
      </c>
      <c r="F204" s="5">
        <v>4397.9399000000003</v>
      </c>
      <c r="G204" s="7">
        <v>5589100000</v>
      </c>
      <c r="I204" s="4">
        <f>A209</f>
        <v>44589</v>
      </c>
      <c r="J204" s="10">
        <f>(F209-F204)/F204</f>
        <v>7.7104737152045542E-3</v>
      </c>
      <c r="L204" s="10">
        <f>LN(F209/F204)</f>
        <v>7.6808999340446851E-3</v>
      </c>
      <c r="O204" s="4">
        <f>A964</f>
        <v>45691</v>
      </c>
      <c r="P204" s="10">
        <f>(F964-F959)/F959</f>
        <v>-2.9456380256953504E-3</v>
      </c>
      <c r="R204" s="10">
        <f>LN(F964/F959)</f>
        <v>-2.9499849558050325E-3</v>
      </c>
      <c r="U204" s="4">
        <f>A1090</f>
        <v>45874</v>
      </c>
      <c r="V204" s="10">
        <f>(F1090-F1085)/F1085</f>
        <v>-1.1249658778401337E-2</v>
      </c>
      <c r="X204" s="10">
        <f>LN(F1090/F1085)</f>
        <v>-1.1313414796314097E-2</v>
      </c>
      <c r="AA204" s="4">
        <f>A1150</f>
        <v>45959</v>
      </c>
      <c r="AB204" s="10">
        <f>(F1150-F1145)/F1145</f>
        <v>2.8538362070310117E-2</v>
      </c>
      <c r="AD204" s="10">
        <f>LN(F1150/F1145)</f>
        <v>2.8138728462740223E-2</v>
      </c>
      <c r="AG204" s="4">
        <f>A1213</f>
        <v>46052</v>
      </c>
      <c r="AH204" s="10">
        <f>(F1213-F1208)/F1208</f>
        <v>3.3865270509257426E-3</v>
      </c>
      <c r="AJ204" s="10">
        <f>LN(F1213/F1208)</f>
        <v>3.3808056816015866E-3</v>
      </c>
    </row>
    <row r="205" spans="1:36" x14ac:dyDescent="0.35">
      <c r="A205" s="4">
        <v>44585</v>
      </c>
      <c r="B205" s="5">
        <v>4356.3198000000002</v>
      </c>
      <c r="C205" s="5">
        <v>4417.3500999999997</v>
      </c>
      <c r="D205" s="5">
        <v>4222.6201000000001</v>
      </c>
      <c r="E205" s="5">
        <v>4410.1298999999999</v>
      </c>
      <c r="F205" s="5">
        <v>4410.1298999999999</v>
      </c>
      <c r="G205" s="7">
        <v>6928110000</v>
      </c>
      <c r="I205" s="4">
        <f>A210</f>
        <v>44592</v>
      </c>
      <c r="J205" s="10">
        <f>(F210-F205)/F205</f>
        <v>2.3904035116970108E-2</v>
      </c>
      <c r="L205" s="10">
        <f>LN(F210/F205)</f>
        <v>2.3622806519641042E-2</v>
      </c>
      <c r="O205" s="4">
        <f>A965</f>
        <v>45692</v>
      </c>
      <c r="P205" s="10">
        <f>(F965-F960)/F960</f>
        <v>-4.9145968022613106E-3</v>
      </c>
      <c r="R205" s="10">
        <f>LN(F965/F960)</f>
        <v>-4.9267131473941664E-3</v>
      </c>
      <c r="U205" s="4">
        <f>A1091</f>
        <v>45875</v>
      </c>
      <c r="V205" s="10">
        <f>(F1091-F1086)/F1086</f>
        <v>-2.8037216175600451E-3</v>
      </c>
      <c r="X205" s="10">
        <f>LN(F1091/F1086)</f>
        <v>-2.8076594070470312E-3</v>
      </c>
      <c r="AA205" s="4">
        <f>A1151</f>
        <v>45960</v>
      </c>
      <c r="AB205" s="10">
        <f>(F1151-F1146)/F1146</f>
        <v>1.2450938384120548E-2</v>
      </c>
      <c r="AD205" s="10">
        <f>LN(F1151/F1146)</f>
        <v>1.2374062907613241E-2</v>
      </c>
      <c r="AG205" s="4">
        <f>A1214</f>
        <v>46055</v>
      </c>
      <c r="AH205" s="10">
        <f>(F1214-F1209)/F1209</f>
        <v>3.7710838346357955E-3</v>
      </c>
      <c r="AJ205" s="10">
        <f>LN(F1214/F1209)</f>
        <v>3.7639911238707946E-3</v>
      </c>
    </row>
    <row r="206" spans="1:36" x14ac:dyDescent="0.35">
      <c r="A206" s="4">
        <v>44586</v>
      </c>
      <c r="B206" s="5">
        <v>4366.6400999999996</v>
      </c>
      <c r="C206" s="5">
        <v>4411.0097999999998</v>
      </c>
      <c r="D206" s="5">
        <v>4287.1099000000004</v>
      </c>
      <c r="E206" s="5">
        <v>4356.4502000000002</v>
      </c>
      <c r="F206" s="5">
        <v>4356.4502000000002</v>
      </c>
      <c r="G206" s="7">
        <v>5145050000</v>
      </c>
      <c r="I206" s="4">
        <f>A211</f>
        <v>44593</v>
      </c>
      <c r="J206" s="10">
        <f>(F211-F206)/F206</f>
        <v>4.3634103748046917E-2</v>
      </c>
      <c r="L206" s="10">
        <f>LN(F211/F206)</f>
        <v>4.2708952692492523E-2</v>
      </c>
      <c r="O206" s="4">
        <f>A966</f>
        <v>45693</v>
      </c>
      <c r="P206" s="10">
        <f>(F966-F961)/F961</f>
        <v>3.6709325457554946E-3</v>
      </c>
      <c r="R206" s="10">
        <f>LN(F966/F961)</f>
        <v>3.6642111171297023E-3</v>
      </c>
      <c r="U206" s="4">
        <f>A1092</f>
        <v>45876</v>
      </c>
      <c r="V206" s="10">
        <f>(F1092-F1087)/F1087</f>
        <v>9.6207993257960237E-5</v>
      </c>
      <c r="X206" s="10">
        <f>LN(F1092/F1087)</f>
        <v>9.620336556587442E-5</v>
      </c>
      <c r="AA206" s="4">
        <f>A1152</f>
        <v>45961</v>
      </c>
      <c r="AB206" s="10">
        <f>(F1152-F1147)/F1147</f>
        <v>7.1425964250811736E-3</v>
      </c>
      <c r="AD206" s="10">
        <f>LN(F1152/F1147)</f>
        <v>7.1172089001166547E-3</v>
      </c>
      <c r="AG206" s="4">
        <f>A1215</f>
        <v>46056</v>
      </c>
      <c r="AH206" s="10">
        <f>(F1215-F1210)/F1210</f>
        <v>-8.7109161047929894E-3</v>
      </c>
      <c r="AJ206" s="10">
        <f>LN(F1215/F1210)</f>
        <v>-8.7490779123128321E-3</v>
      </c>
    </row>
    <row r="207" spans="1:36" x14ac:dyDescent="0.35">
      <c r="A207" s="4">
        <v>44587</v>
      </c>
      <c r="B207" s="5">
        <v>4408.4301999999998</v>
      </c>
      <c r="C207" s="5">
        <v>4453.2299999999996</v>
      </c>
      <c r="D207" s="5">
        <v>4304.7997999999998</v>
      </c>
      <c r="E207" s="5">
        <v>4349.9301999999998</v>
      </c>
      <c r="F207" s="5">
        <v>4349.9301999999998</v>
      </c>
      <c r="G207" s="7">
        <v>5570640000</v>
      </c>
      <c r="I207" s="4">
        <f>A212</f>
        <v>44594</v>
      </c>
      <c r="J207" s="10">
        <f>(F212-F207)/F207</f>
        <v>5.5046791325525209E-2</v>
      </c>
      <c r="L207" s="10">
        <f>LN(F212/F207)</f>
        <v>5.3585117911832916E-2</v>
      </c>
      <c r="O207" s="4">
        <f>A967</f>
        <v>45694</v>
      </c>
      <c r="P207" s="10">
        <f>(F967-F962)/F962</f>
        <v>2.0424234874402616E-3</v>
      </c>
      <c r="R207" s="10">
        <f>LN(F967/F962)</f>
        <v>2.0403405762316295E-3</v>
      </c>
      <c r="U207" s="4">
        <f>A1093</f>
        <v>45877</v>
      </c>
      <c r="V207" s="10">
        <f>(F1093-F1088)/F1088</f>
        <v>2.4277037846269559E-2</v>
      </c>
      <c r="X207" s="10">
        <f>LN(F1093/F1088)</f>
        <v>2.398703479842635E-2</v>
      </c>
      <c r="AA207" s="4">
        <f>A1153</f>
        <v>45964</v>
      </c>
      <c r="AB207" s="10">
        <f>(F1153-F1148)/F1148</f>
        <v>-3.373012311771369E-3</v>
      </c>
      <c r="AD207" s="10">
        <f>LN(F1153/F1148)</f>
        <v>-3.3787137420722715E-3</v>
      </c>
      <c r="AG207" s="4">
        <f>A1216</f>
        <v>46057</v>
      </c>
      <c r="AH207" s="10">
        <f>(F1216-F1211)/F1211</f>
        <v>-1.3658525791907695E-2</v>
      </c>
      <c r="AJ207" s="10">
        <f>LN(F1216/F1211)</f>
        <v>-1.3752661609114775E-2</v>
      </c>
    </row>
    <row r="208" spans="1:36" x14ac:dyDescent="0.35">
      <c r="A208" s="4">
        <v>44588</v>
      </c>
      <c r="B208" s="5">
        <v>4380.5801000000001</v>
      </c>
      <c r="C208" s="5">
        <v>4428.7402000000002</v>
      </c>
      <c r="D208" s="5">
        <v>4309.5</v>
      </c>
      <c r="E208" s="5">
        <v>4326.5097999999998</v>
      </c>
      <c r="F208" s="5">
        <v>4326.5097999999998</v>
      </c>
      <c r="G208" s="7">
        <v>5214200000</v>
      </c>
      <c r="I208" s="4">
        <f>A213</f>
        <v>44595</v>
      </c>
      <c r="J208" s="10">
        <f>(F213-F208)/F208</f>
        <v>3.4884955073949099E-2</v>
      </c>
      <c r="L208" s="10">
        <f>LN(F213/F208)</f>
        <v>3.4290266021287645E-2</v>
      </c>
      <c r="O208" s="4">
        <f>A968</f>
        <v>45695</v>
      </c>
      <c r="P208" s="10">
        <f>(F968-F963)/F963</f>
        <v>-2.4070074118333236E-3</v>
      </c>
      <c r="R208" s="10">
        <f>LN(F968/F963)</f>
        <v>-2.4099089110621598E-3</v>
      </c>
      <c r="U208" s="4">
        <f>A1094</f>
        <v>45880</v>
      </c>
      <c r="V208" s="10">
        <f>(F1094-F1089)/F1089</f>
        <v>6.8737303493197326E-3</v>
      </c>
      <c r="X208" s="10">
        <f>LN(F1094/F1089)</f>
        <v>6.8502139668739038E-3</v>
      </c>
      <c r="AA208" s="4">
        <f>A1154</f>
        <v>45965</v>
      </c>
      <c r="AB208" s="10">
        <f>(F1154-F1149)/F1149</f>
        <v>-1.7318560921469325E-2</v>
      </c>
      <c r="AD208" s="10">
        <f>LN(F1154/F1149)</f>
        <v>-1.7470281470434303E-2</v>
      </c>
      <c r="AG208" s="4">
        <f>A1217</f>
        <v>46058</v>
      </c>
      <c r="AH208" s="10">
        <f>(F1217-F1212)/F1212</f>
        <v>-2.4481225438942485E-2</v>
      </c>
      <c r="AJ208" s="10">
        <f>LN(F1217/F1212)</f>
        <v>-2.4785873013905665E-2</v>
      </c>
    </row>
    <row r="209" spans="1:36" x14ac:dyDescent="0.35">
      <c r="A209" s="4">
        <v>44589</v>
      </c>
      <c r="B209" s="5">
        <v>4336.1899000000003</v>
      </c>
      <c r="C209" s="5">
        <v>4432.7201999999997</v>
      </c>
      <c r="D209" s="5">
        <v>4292.46</v>
      </c>
      <c r="E209" s="5">
        <v>4431.8500999999997</v>
      </c>
      <c r="F209" s="5">
        <v>4431.8500999999997</v>
      </c>
      <c r="G209" s="7">
        <v>5031090000</v>
      </c>
      <c r="I209" s="4">
        <f>A214</f>
        <v>44596</v>
      </c>
      <c r="J209" s="10">
        <f>(F214-F209)/F209</f>
        <v>1.5496846339636036E-2</v>
      </c>
      <c r="L209" s="10">
        <f>LN(F214/F209)</f>
        <v>1.5377996508749601E-2</v>
      </c>
      <c r="O209" s="4">
        <f>A969</f>
        <v>45698</v>
      </c>
      <c r="P209" s="10">
        <f>(F969-F964)/F964</f>
        <v>1.1989200626206753E-2</v>
      </c>
      <c r="R209" s="10">
        <f>LN(F969/F964)</f>
        <v>1.19178994903574E-2</v>
      </c>
      <c r="U209" s="4">
        <f>A1095</f>
        <v>45881</v>
      </c>
      <c r="V209" s="10">
        <f>(F1095-F1090)/F1090</f>
        <v>2.3268055468529295E-2</v>
      </c>
      <c r="X209" s="10">
        <f>LN(F1095/F1090)</f>
        <v>2.3001481451929137E-2</v>
      </c>
      <c r="AA209" s="4">
        <f>A1155</f>
        <v>45966</v>
      </c>
      <c r="AB209" s="10">
        <f>(F1155-F1150)/F1150</f>
        <v>-1.368530165589015E-2</v>
      </c>
      <c r="AD209" s="10">
        <f>LN(F1155/F1150)</f>
        <v>-1.3779808624754471E-2</v>
      </c>
      <c r="AG209" s="4">
        <f>A1218</f>
        <v>46059</v>
      </c>
      <c r="AH209" s="10">
        <f>(F1218-F1213)/F1213</f>
        <v>-9.6987622102451168E-4</v>
      </c>
      <c r="AJ209" s="10">
        <f>LN(F1218/F1213)</f>
        <v>-9.7034685529583358E-4</v>
      </c>
    </row>
    <row r="210" spans="1:36" x14ac:dyDescent="0.35">
      <c r="A210" s="4">
        <v>44592</v>
      </c>
      <c r="B210" s="5">
        <v>4431.79</v>
      </c>
      <c r="C210" s="5">
        <v>4516.8900999999996</v>
      </c>
      <c r="D210" s="5">
        <v>4414.0200000000004</v>
      </c>
      <c r="E210" s="5">
        <v>4515.5497999999998</v>
      </c>
      <c r="F210" s="5">
        <v>4515.5497999999998</v>
      </c>
      <c r="G210" s="7">
        <v>5098610000</v>
      </c>
      <c r="I210" s="4">
        <f>A215</f>
        <v>44599</v>
      </c>
      <c r="J210" s="10">
        <f>(F215-F210)/F210</f>
        <v>-7.0156905367314707E-3</v>
      </c>
      <c r="L210" s="10">
        <f>LN(F215/F210)</f>
        <v>-7.0404162065485307E-3</v>
      </c>
      <c r="O210" s="4">
        <f>A970</f>
        <v>45699</v>
      </c>
      <c r="P210" s="10">
        <f>(F970-F965)/F965</f>
        <v>5.0713330684169612E-3</v>
      </c>
      <c r="R210" s="10">
        <f>LN(F970/F965)</f>
        <v>5.0585171697366668E-3</v>
      </c>
      <c r="U210" s="4">
        <f>A1096</f>
        <v>45882</v>
      </c>
      <c r="V210" s="10">
        <f>(F1096-F1091)/F1091</f>
        <v>1.9151906851126665E-2</v>
      </c>
      <c r="X210" s="10">
        <f>LN(F1096/F1091)</f>
        <v>1.8970817566924928E-2</v>
      </c>
      <c r="AA210" s="4">
        <f>A1156</f>
        <v>45967</v>
      </c>
      <c r="AB210" s="10">
        <f>(F1156-F1151)/F1151</f>
        <v>-1.4953813939317348E-2</v>
      </c>
      <c r="AD210" s="10">
        <f>LN(F1156/F1151)</f>
        <v>-1.5066749507613565E-2</v>
      </c>
      <c r="AG210" s="4">
        <f>A1219</f>
        <v>46062</v>
      </c>
      <c r="AH210" s="10">
        <f>(F1219-F1214)/F1214</f>
        <v>-1.6656203115861562E-3</v>
      </c>
      <c r="AJ210" s="10">
        <f>LN(F1219/F1214)</f>
        <v>-1.6670089993292079E-3</v>
      </c>
    </row>
    <row r="211" spans="1:36" x14ac:dyDescent="0.35">
      <c r="A211" s="4">
        <v>44593</v>
      </c>
      <c r="B211" s="5">
        <v>4519.5698000000002</v>
      </c>
      <c r="C211" s="5">
        <v>4550.4902000000002</v>
      </c>
      <c r="D211" s="5">
        <v>4483.5298000000003</v>
      </c>
      <c r="E211" s="5">
        <v>4546.54</v>
      </c>
      <c r="F211" s="5">
        <v>4546.54</v>
      </c>
      <c r="G211" s="7">
        <v>4816830000</v>
      </c>
      <c r="I211" s="4">
        <f>A216</f>
        <v>44600</v>
      </c>
      <c r="J211" s="10">
        <f>(F216-F211)/F211</f>
        <v>-5.4986869135650405E-3</v>
      </c>
      <c r="L211" s="10">
        <f>LN(F216/F211)</f>
        <v>-5.5138603406309234E-3</v>
      </c>
      <c r="O211" s="4">
        <f>A971</f>
        <v>45700</v>
      </c>
      <c r="P211" s="10">
        <f>(F971-F966)/F966</f>
        <v>-1.5688907659515191E-3</v>
      </c>
      <c r="R211" s="10">
        <f>LN(F971/F966)</f>
        <v>-1.5701227638179754E-3</v>
      </c>
      <c r="U211" s="4">
        <f>A1097</f>
        <v>45883</v>
      </c>
      <c r="V211" s="10">
        <f>(F1097-F1092)/F1092</f>
        <v>2.0274447949526809E-2</v>
      </c>
      <c r="X211" s="10">
        <f>LN(F1097/F1092)</f>
        <v>2.00716577214324E-2</v>
      </c>
      <c r="AA211" s="4">
        <f>A1157</f>
        <v>45968</v>
      </c>
      <c r="AB211" s="10">
        <f>(F1157-F1152)/F1152</f>
        <v>-1.628613150825621E-2</v>
      </c>
      <c r="AD211" s="10">
        <f>LN(F1157/F1152)</f>
        <v>-1.6420208268869863E-2</v>
      </c>
      <c r="AG211" s="4">
        <f>A1220</f>
        <v>46063</v>
      </c>
      <c r="AH211" s="10">
        <f>(F1220-F1215)/F1215</f>
        <v>3.4693059874540359E-3</v>
      </c>
      <c r="AJ211" s="10">
        <f>LN(F1220/F1215)</f>
        <v>3.4633018282728941E-3</v>
      </c>
    </row>
    <row r="212" spans="1:36" x14ac:dyDescent="0.35">
      <c r="A212" s="4">
        <v>44594</v>
      </c>
      <c r="B212" s="5">
        <v>4566.3900999999996</v>
      </c>
      <c r="C212" s="5">
        <v>4595.3100999999997</v>
      </c>
      <c r="D212" s="5">
        <v>4544.3198000000002</v>
      </c>
      <c r="E212" s="5">
        <v>4589.3798999999999</v>
      </c>
      <c r="F212" s="5">
        <v>4589.3798999999999</v>
      </c>
      <c r="G212" s="7">
        <v>4481580000</v>
      </c>
      <c r="I212" s="4">
        <f>A217</f>
        <v>44601</v>
      </c>
      <c r="J212" s="10">
        <f>(F217-F212)/F212</f>
        <v>-4.7930222555777545E-4</v>
      </c>
      <c r="L212" s="10">
        <f>LN(F217/F212)</f>
        <v>-4.7941712758618721E-4</v>
      </c>
      <c r="O212" s="4">
        <f>A972</f>
        <v>45701</v>
      </c>
      <c r="P212" s="10">
        <f>(F972-F967)/F967</f>
        <v>5.1778809211657272E-3</v>
      </c>
      <c r="R212" s="10">
        <f>LN(F972/F967)</f>
        <v>5.164521790563952E-3</v>
      </c>
      <c r="U212" s="4">
        <f>A1098</f>
        <v>45884</v>
      </c>
      <c r="V212" s="10">
        <f>(F1098-F1093)/F1093</f>
        <v>9.4451945176753319E-3</v>
      </c>
      <c r="X212" s="10">
        <f>LN(F1098/F1093)</f>
        <v>9.4008675671235983E-3</v>
      </c>
      <c r="AA212" s="4">
        <f>A1158</f>
        <v>45971</v>
      </c>
      <c r="AB212" s="10">
        <f>(F1158-F1153)/F1153</f>
        <v>-2.8517345273918388E-3</v>
      </c>
      <c r="AD212" s="10">
        <f>LN(F1158/F1153)</f>
        <v>-2.8558084693432327E-3</v>
      </c>
      <c r="AG212" s="4">
        <f>A1221</f>
        <v>46064</v>
      </c>
      <c r="AH212" s="10">
        <f>(F1221-F1216)/F1216</f>
        <v>8.5358692919116491E-3</v>
      </c>
      <c r="AJ212" s="10">
        <f>LN(F1221/F1216)</f>
        <v>8.499644752283906E-3</v>
      </c>
    </row>
    <row r="213" spans="1:36" x14ac:dyDescent="0.35">
      <c r="A213" s="4">
        <v>44595</v>
      </c>
      <c r="B213" s="5">
        <v>4535.4102000000003</v>
      </c>
      <c r="C213" s="5">
        <v>4542.8798999999999</v>
      </c>
      <c r="D213" s="5">
        <v>4470.3900999999996</v>
      </c>
      <c r="E213" s="5">
        <v>4477.4399000000003</v>
      </c>
      <c r="F213" s="5">
        <v>4477.4399000000003</v>
      </c>
      <c r="G213" s="7">
        <v>4401970000</v>
      </c>
      <c r="I213" s="4">
        <f>A218</f>
        <v>44602</v>
      </c>
      <c r="J213" s="10">
        <f>(F218-F213)/F213</f>
        <v>5.9498732746808775E-3</v>
      </c>
      <c r="L213" s="10">
        <f>LN(F218/F213)</f>
        <v>5.9322426773368254E-3</v>
      </c>
      <c r="O213" s="4">
        <f>A973</f>
        <v>45702</v>
      </c>
      <c r="P213" s="10">
        <f>(F973-F968)/F968</f>
        <v>1.4709565906695254E-2</v>
      </c>
      <c r="R213" s="10">
        <f>LN(F973/F968)</f>
        <v>1.4602429583480589E-2</v>
      </c>
      <c r="U213" s="4">
        <f>A1099</f>
        <v>45887</v>
      </c>
      <c r="V213" s="10">
        <f>(F1099-F1094)/F1094</f>
        <v>1.1877350198798152E-2</v>
      </c>
      <c r="X213" s="10">
        <f>LN(F1099/F1094)</f>
        <v>1.1807368064778011E-2</v>
      </c>
      <c r="AA213" s="4">
        <f>A1159</f>
        <v>45972</v>
      </c>
      <c r="AB213" s="10">
        <f>(F1159-F1154)/F1154</f>
        <v>1.1084626446962054E-2</v>
      </c>
      <c r="AD213" s="10">
        <f>LN(F1159/F1154)</f>
        <v>1.1023642219642235E-2</v>
      </c>
      <c r="AG213" s="4">
        <f>A1222</f>
        <v>46065</v>
      </c>
      <c r="AH213" s="10">
        <f>(F1222-F1217)/F1217</f>
        <v>5.054115748618946E-3</v>
      </c>
      <c r="AJ213" s="10">
        <f>LN(F1222/F1217)</f>
        <v>5.0413865774063E-3</v>
      </c>
    </row>
    <row r="214" spans="1:36" x14ac:dyDescent="0.35">
      <c r="A214" s="4">
        <v>44596</v>
      </c>
      <c r="B214" s="5">
        <v>4482.79</v>
      </c>
      <c r="C214" s="5">
        <v>4539.6602000000003</v>
      </c>
      <c r="D214" s="5">
        <v>4451.5</v>
      </c>
      <c r="E214" s="5">
        <v>4500.5298000000003</v>
      </c>
      <c r="F214" s="5">
        <v>4500.5298000000003</v>
      </c>
      <c r="G214" s="7">
        <v>4706290000</v>
      </c>
      <c r="I214" s="4">
        <f>A219</f>
        <v>44603</v>
      </c>
      <c r="J214" s="10">
        <f>(F219-F214)/F214</f>
        <v>-1.819556888613439E-2</v>
      </c>
      <c r="L214" s="10">
        <f>LN(F219/F214)</f>
        <v>-1.8363144113261048E-2</v>
      </c>
      <c r="O214" s="4">
        <f>A974</f>
        <v>45706</v>
      </c>
      <c r="P214" s="10">
        <f>(F974-F970)/F970</f>
        <v>1.0065106698525192E-2</v>
      </c>
      <c r="R214" s="10">
        <f>LN(F974/F970)</f>
        <v>1.0014790853325272E-2</v>
      </c>
      <c r="U214" s="4">
        <f>A1100</f>
        <v>45888</v>
      </c>
      <c r="V214" s="10">
        <f>(F1100-F1095)/F1095</f>
        <v>-5.3352437985665739E-3</v>
      </c>
      <c r="X214" s="10">
        <f>LN(F1100/F1095)</f>
        <v>-5.3495270374544516E-3</v>
      </c>
      <c r="AA214" s="4">
        <f>A1160</f>
        <v>45973</v>
      </c>
      <c r="AB214" s="10">
        <f>(F1160-F1155)/F1155</f>
        <v>8.0381943678094828E-3</v>
      </c>
      <c r="AD214" s="10">
        <f>LN(F1160/F1155)</f>
        <v>8.0060601692281963E-3</v>
      </c>
      <c r="AG214" s="4">
        <f>A1223</f>
        <v>46066</v>
      </c>
      <c r="AH214" s="10">
        <f>(F1223-F1218)/F1218</f>
        <v>-1.3866956532953164E-2</v>
      </c>
      <c r="AJ214" s="10">
        <f>LN(F1223/F1218)</f>
        <v>-1.396400095971569E-2</v>
      </c>
    </row>
    <row r="215" spans="1:36" x14ac:dyDescent="0.35">
      <c r="A215" s="4">
        <v>44599</v>
      </c>
      <c r="B215" s="5">
        <v>4505.75</v>
      </c>
      <c r="C215" s="5">
        <v>4521.8599000000004</v>
      </c>
      <c r="D215" s="5">
        <v>4471.4701999999997</v>
      </c>
      <c r="E215" s="5">
        <v>4483.8701000000001</v>
      </c>
      <c r="F215" s="5">
        <v>4483.8701000000001</v>
      </c>
      <c r="G215" s="7">
        <v>4228480000</v>
      </c>
      <c r="I215" s="4">
        <f>A220</f>
        <v>44606</v>
      </c>
      <c r="J215" s="10">
        <f>(F220-F215)/F215</f>
        <v>-1.8332422252821334E-2</v>
      </c>
      <c r="L215" s="10">
        <f>LN(F220/F215)</f>
        <v>-1.8502543469392327E-2</v>
      </c>
      <c r="O215" s="4">
        <f>A975</f>
        <v>45707</v>
      </c>
      <c r="P215" s="10">
        <f>(F975-F971)/F971</f>
        <v>1.5231353915126779E-2</v>
      </c>
      <c r="R215" s="10">
        <f>LN(F975/F971)</f>
        <v>1.5116521412290439E-2</v>
      </c>
      <c r="U215" s="4">
        <f>A1101</f>
        <v>45889</v>
      </c>
      <c r="V215" s="10">
        <f>(F1101-F1096)/F1096</f>
        <v>-1.0948646565129515E-2</v>
      </c>
      <c r="X215" s="10">
        <f>LN(F1101/F1096)</f>
        <v>-1.1009024101929265E-2</v>
      </c>
      <c r="AA215" s="4">
        <f>A1161</f>
        <v>45974</v>
      </c>
      <c r="AB215" s="10">
        <f>(F1161-F1156)/F1156</f>
        <v>2.5549974571150574E-3</v>
      </c>
      <c r="AD215" s="10">
        <f>LN(F1161/F1156)</f>
        <v>2.5517390001648255E-3</v>
      </c>
      <c r="AG215" s="4">
        <f>A1224</f>
        <v>46070</v>
      </c>
      <c r="AH215" s="10">
        <f>(F1224-F1220)/F1220</f>
        <v>-1.4202333192606342E-2</v>
      </c>
      <c r="AJ215" s="10">
        <f>LN(F1224/F1220)</f>
        <v>-1.4304151514843665E-2</v>
      </c>
    </row>
    <row r="216" spans="1:36" x14ac:dyDescent="0.35">
      <c r="A216" s="4">
        <v>44600</v>
      </c>
      <c r="B216" s="5">
        <v>4480.0200000000004</v>
      </c>
      <c r="C216" s="5">
        <v>4531.3198000000002</v>
      </c>
      <c r="D216" s="5">
        <v>4465.3999000000003</v>
      </c>
      <c r="E216" s="5">
        <v>4521.54</v>
      </c>
      <c r="F216" s="5">
        <v>4521.54</v>
      </c>
      <c r="G216" s="7">
        <v>4459620000</v>
      </c>
      <c r="I216" s="4">
        <f>A221</f>
        <v>44607</v>
      </c>
      <c r="J216" s="10">
        <f>(F221-F216)/F216</f>
        <v>-1.116217041096612E-2</v>
      </c>
      <c r="L216" s="10">
        <f>LN(F221/F216)</f>
        <v>-1.1224934931007832E-2</v>
      </c>
      <c r="O216" s="4">
        <f>A976</f>
        <v>45708</v>
      </c>
      <c r="P216" s="10">
        <f>(F976-F972)/F972</f>
        <v>4.0068226204061032E-4</v>
      </c>
      <c r="R216" s="10">
        <f>LN(F976/F972)</f>
        <v>4.0060201033927984E-4</v>
      </c>
      <c r="U216" s="4">
        <f>A1102</f>
        <v>45890</v>
      </c>
      <c r="V216" s="10">
        <f>(F1102-F1097)/F1097</f>
        <v>-1.5207465672315561E-2</v>
      </c>
      <c r="X216" s="10">
        <f>LN(F1102/F1097)</f>
        <v>-1.5324285042654848E-2</v>
      </c>
      <c r="AA216" s="4">
        <f>A1162</f>
        <v>45975</v>
      </c>
      <c r="AB216" s="10">
        <f>(F1162-F1157)/F1157</f>
        <v>7.8916005199034195E-4</v>
      </c>
      <c r="AD216" s="10">
        <f>LN(F1162/F1157)</f>
        <v>7.8884882892220614E-4</v>
      </c>
      <c r="AG216" s="4">
        <f>A1225</f>
        <v>46071</v>
      </c>
      <c r="AH216" s="10">
        <f>(F1225-F1221)/F1221</f>
        <v>-8.666766299738643E-3</v>
      </c>
      <c r="AJ216" s="10">
        <f>LN(F1225/F1221)</f>
        <v>-8.7045411342589578E-3</v>
      </c>
    </row>
    <row r="217" spans="1:36" x14ac:dyDescent="0.35">
      <c r="A217" s="4">
        <v>44601</v>
      </c>
      <c r="B217" s="5">
        <v>4547</v>
      </c>
      <c r="C217" s="5">
        <v>4590.0298000000003</v>
      </c>
      <c r="D217" s="5">
        <v>4547</v>
      </c>
      <c r="E217" s="5">
        <v>4587.1801999999998</v>
      </c>
      <c r="F217" s="5">
        <v>4587.1801999999998</v>
      </c>
      <c r="G217" s="7">
        <v>4524350000</v>
      </c>
      <c r="I217" s="4">
        <f>A222</f>
        <v>44608</v>
      </c>
      <c r="J217" s="10">
        <f>(F222-F217)/F217</f>
        <v>-2.4453018000034091E-2</v>
      </c>
      <c r="L217" s="10">
        <f>LN(F222/F217)</f>
        <v>-2.4756958110535011E-2</v>
      </c>
      <c r="O217" s="4">
        <f>A977</f>
        <v>45709</v>
      </c>
      <c r="P217" s="10">
        <f>(F977-F973)/F973</f>
        <v>-1.6599532867884612E-2</v>
      </c>
      <c r="R217" s="10">
        <f>LN(F977/F973)</f>
        <v>-1.6738848987006585E-2</v>
      </c>
      <c r="U217" s="4">
        <f>A1103</f>
        <v>45891</v>
      </c>
      <c r="V217" s="10">
        <f>(F1103-F1098)/F1098</f>
        <v>2.6528575352060511E-3</v>
      </c>
      <c r="X217" s="10">
        <f>LN(F1103/F1098)</f>
        <v>2.6493449195961055E-3</v>
      </c>
      <c r="AA217" s="4">
        <f>A1163</f>
        <v>45978</v>
      </c>
      <c r="AB217" s="10">
        <f>(F1163-F1158)/F1158</f>
        <v>-2.3420656386654273E-2</v>
      </c>
      <c r="AD217" s="10">
        <f>LN(F1163/F1158)</f>
        <v>-2.3699278905992622E-2</v>
      </c>
      <c r="AG217" s="4">
        <f>A1226</f>
        <v>46072</v>
      </c>
      <c r="AH217" s="10">
        <f>(F1226-F1222)/F1222</f>
        <v>4.2633285601521957E-3</v>
      </c>
      <c r="AJ217" s="10">
        <f>LN(F1226/F1222)</f>
        <v>4.2542663226800056E-3</v>
      </c>
    </row>
    <row r="218" spans="1:36" x14ac:dyDescent="0.35">
      <c r="A218" s="4">
        <v>44602</v>
      </c>
      <c r="B218" s="5">
        <v>4553.2402000000002</v>
      </c>
      <c r="C218" s="5">
        <v>4588.9198999999999</v>
      </c>
      <c r="D218" s="5">
        <v>4484.3100999999997</v>
      </c>
      <c r="E218" s="5">
        <v>4504.0801000000001</v>
      </c>
      <c r="F218" s="5">
        <v>4504.0801000000001</v>
      </c>
      <c r="G218" s="7">
        <v>5314860000</v>
      </c>
      <c r="I218" s="4">
        <f>A223</f>
        <v>44609</v>
      </c>
      <c r="J218" s="10">
        <f>(F223-F218)/F218</f>
        <v>-2.7490696712964831E-2</v>
      </c>
      <c r="L218" s="10">
        <f>LN(F223/F218)</f>
        <v>-2.7875637173303099E-2</v>
      </c>
      <c r="O218" s="4">
        <f>A978</f>
        <v>45712</v>
      </c>
      <c r="P218" s="10">
        <f>(F978-F973)/F973</f>
        <v>-2.1486157322457063E-2</v>
      </c>
      <c r="R218" s="10">
        <f>LN(F978/F973)</f>
        <v>-2.1720345411587304E-2</v>
      </c>
      <c r="U218" s="4">
        <f>A1104</f>
        <v>45894</v>
      </c>
      <c r="V218" s="10">
        <f>(F1104-F1099)/F1099</f>
        <v>-1.5242474050727413E-3</v>
      </c>
      <c r="X218" s="10">
        <f>LN(F1104/F1099)</f>
        <v>-1.525410251943099E-3</v>
      </c>
      <c r="AA218" s="4">
        <f>A1164</f>
        <v>45979</v>
      </c>
      <c r="AB218" s="10">
        <f>(F1164-F1159)/F1159</f>
        <v>-3.3489581464251406E-2</v>
      </c>
      <c r="AD218" s="10">
        <f>LN(F1164/F1159)</f>
        <v>-3.4063200737688461E-2</v>
      </c>
      <c r="AG218" s="4">
        <f>A1227</f>
        <v>46073</v>
      </c>
      <c r="AH218" s="10">
        <f>(F1227-F1223)/F1223</f>
        <v>1.0728214932165444E-2</v>
      </c>
      <c r="AJ218" s="10">
        <f>LN(F1227/F1223)</f>
        <v>1.0671075937349474E-2</v>
      </c>
    </row>
    <row r="219" spans="1:36" x14ac:dyDescent="0.35">
      <c r="A219" s="4">
        <v>44603</v>
      </c>
      <c r="B219" s="5">
        <v>4506.2700000000004</v>
      </c>
      <c r="C219" s="5">
        <v>4526.3301000000001</v>
      </c>
      <c r="D219" s="5">
        <v>4401.4102000000003</v>
      </c>
      <c r="E219" s="5">
        <v>4418.6400999999996</v>
      </c>
      <c r="F219" s="5">
        <v>4418.6400999999996</v>
      </c>
      <c r="G219" s="7">
        <v>5251500000</v>
      </c>
      <c r="I219" s="4">
        <f>A224</f>
        <v>44610</v>
      </c>
      <c r="J219" s="10">
        <f>(F224-F219)/F219</f>
        <v>-1.5789925954820247E-2</v>
      </c>
      <c r="L219" s="10">
        <f>LN(F224/F219)</f>
        <v>-1.5915914832293012E-2</v>
      </c>
      <c r="O219" s="4">
        <f>A979</f>
        <v>45713</v>
      </c>
      <c r="P219" s="10">
        <f>(F979-F974)/F974</f>
        <v>-2.844078993273946E-2</v>
      </c>
      <c r="R219" s="10">
        <f>LN(F979/F974)</f>
        <v>-2.8853064963413111E-2</v>
      </c>
      <c r="U219" s="4">
        <f>A1105</f>
        <v>45895</v>
      </c>
      <c r="V219" s="10">
        <f>(F1105-F1100)/F1100</f>
        <v>8.5114100650655333E-3</v>
      </c>
      <c r="X219" s="10">
        <f>LN(F1105/F1100)</f>
        <v>8.4753922450693745E-3</v>
      </c>
      <c r="AA219" s="4">
        <f>A1165</f>
        <v>45980</v>
      </c>
      <c r="AB219" s="10">
        <f>(F1165-F1160)/F1160</f>
        <v>-3.0471776498218819E-2</v>
      </c>
      <c r="AD219" s="10">
        <f>LN(F1165/F1160)</f>
        <v>-3.0945693323694307E-2</v>
      </c>
      <c r="AG219" s="4">
        <f>A1228</f>
        <v>46076</v>
      </c>
      <c r="AH219" s="10">
        <f>(F1228-F1223)/F1223</f>
        <v>2.3113819918374608E-4</v>
      </c>
      <c r="AJ219" s="10">
        <f>LN(F1228/F1223)</f>
        <v>2.3111149086564616E-4</v>
      </c>
    </row>
    <row r="220" spans="1:36" x14ac:dyDescent="0.35">
      <c r="A220" s="4">
        <v>44606</v>
      </c>
      <c r="B220" s="5">
        <v>4412.6099000000004</v>
      </c>
      <c r="C220" s="5">
        <v>4426.2201999999997</v>
      </c>
      <c r="D220" s="5">
        <v>4364.8397999999997</v>
      </c>
      <c r="E220" s="5">
        <v>4401.6698999999999</v>
      </c>
      <c r="F220" s="5">
        <v>4401.6698999999999</v>
      </c>
      <c r="G220" s="7">
        <v>4600390000</v>
      </c>
      <c r="I220" s="4">
        <f>A225</f>
        <v>44614</v>
      </c>
      <c r="J220" s="10">
        <f>(F225-F221)/F221</f>
        <v>-3.7196914259759573E-2</v>
      </c>
      <c r="L220" s="10">
        <f>LN(F225/F221)</f>
        <v>-3.7906368113420005E-2</v>
      </c>
      <c r="O220" s="4">
        <f>A980</f>
        <v>45714</v>
      </c>
      <c r="P220" s="10">
        <f>(F980-F975)/F975</f>
        <v>-3.0612827333525935E-2</v>
      </c>
      <c r="R220" s="10">
        <f>LN(F980/F975)</f>
        <v>-3.1091187898480387E-2</v>
      </c>
      <c r="U220" s="4">
        <f>A1106</f>
        <v>45896</v>
      </c>
      <c r="V220" s="10">
        <f>(F1106-F1101)/F1101</f>
        <v>1.3386968075417494E-2</v>
      </c>
      <c r="X220" s="10">
        <f>LN(F1106/F1101)</f>
        <v>1.3298154371122979E-2</v>
      </c>
      <c r="AA220" s="4">
        <f>A1166</f>
        <v>45981</v>
      </c>
      <c r="AB220" s="10">
        <f>(F1166-F1161)/F1161</f>
        <v>-2.9496206168878786E-2</v>
      </c>
      <c r="AD220" s="10">
        <f>LN(F1166/F1161)</f>
        <v>-2.993996722963484E-2</v>
      </c>
      <c r="AG220" s="4">
        <f>A1229</f>
        <v>46077</v>
      </c>
      <c r="AH220" s="10">
        <f>(F1229-F1224)/F1224</f>
        <v>6.8461336374942994E-3</v>
      </c>
      <c r="AJ220" s="10">
        <f>LN(F1229/F1224)</f>
        <v>6.8228052767966285E-3</v>
      </c>
    </row>
    <row r="221" spans="1:36" x14ac:dyDescent="0.35">
      <c r="A221" s="4">
        <v>44607</v>
      </c>
      <c r="B221" s="5">
        <v>4429.2798000000003</v>
      </c>
      <c r="C221" s="5">
        <v>4472.7700000000004</v>
      </c>
      <c r="D221" s="5">
        <v>4429.2798000000003</v>
      </c>
      <c r="E221" s="5">
        <v>4471.0698000000002</v>
      </c>
      <c r="F221" s="5">
        <v>4471.0698000000002</v>
      </c>
      <c r="G221" s="7">
        <v>4430830000</v>
      </c>
      <c r="I221" s="4">
        <f>A226</f>
        <v>44615</v>
      </c>
      <c r="J221" s="10">
        <f>(F226-F222)/F222</f>
        <v>-5.575625778517844E-2</v>
      </c>
      <c r="L221" s="10">
        <f>LN(F226/F222)</f>
        <v>-5.7370944666154888E-2</v>
      </c>
      <c r="O221" s="4">
        <f>A981</f>
        <v>45715</v>
      </c>
      <c r="P221" s="10">
        <f>(F981-F976)/F976</f>
        <v>-4.1838882422942661E-2</v>
      </c>
      <c r="R221" s="10">
        <f>LN(F981/F976)</f>
        <v>-4.2739333965239393E-2</v>
      </c>
      <c r="U221" s="4">
        <f>A1107</f>
        <v>45897</v>
      </c>
      <c r="V221" s="10">
        <f>(F1107-F1102)/F1102</f>
        <v>2.0672918001763269E-2</v>
      </c>
      <c r="X221" s="10">
        <f>LN(F1107/F1102)</f>
        <v>2.0462133305415717E-2</v>
      </c>
      <c r="AA221" s="4">
        <f>A1167</f>
        <v>45982</v>
      </c>
      <c r="AB221" s="10">
        <f>(F1167-F1162)/F1162</f>
        <v>-1.9470977151709416E-2</v>
      </c>
      <c r="AD221" s="10">
        <f>LN(F1167/F1162)</f>
        <v>-1.9663033734557925E-2</v>
      </c>
      <c r="AG221" s="4">
        <f>A1230</f>
        <v>46078</v>
      </c>
      <c r="AH221" s="10">
        <f>(F1230-F1225)/F1225</f>
        <v>9.4196888467503043E-3</v>
      </c>
      <c r="AJ221" s="10">
        <f>LN(F1230/F1225)</f>
        <v>9.3756002288917246E-3</v>
      </c>
    </row>
    <row r="222" spans="1:36" x14ac:dyDescent="0.35">
      <c r="A222" s="4">
        <v>44608</v>
      </c>
      <c r="B222" s="5">
        <v>4455.75</v>
      </c>
      <c r="C222" s="5">
        <v>4489.5497999999998</v>
      </c>
      <c r="D222" s="5">
        <v>4429.6801999999998</v>
      </c>
      <c r="E222" s="5">
        <v>4475.0097999999998</v>
      </c>
      <c r="F222" s="5">
        <v>4475.0097999999998</v>
      </c>
      <c r="G222" s="7">
        <v>4283640000</v>
      </c>
      <c r="I222" s="4">
        <f>A227</f>
        <v>44616</v>
      </c>
      <c r="J222" s="10">
        <f>(F227-F223)/F223</f>
        <v>-2.0902778415106699E-2</v>
      </c>
      <c r="L222" s="10">
        <f>LN(F227/F223)</f>
        <v>-2.1124334349666159E-2</v>
      </c>
      <c r="O222" s="4">
        <f>A982</f>
        <v>45716</v>
      </c>
      <c r="P222" s="10">
        <f>(F982-F977)/F977</f>
        <v>-9.7503132270599889E-3</v>
      </c>
      <c r="R222" s="10">
        <f>LN(F982/F977)</f>
        <v>-9.7981587912542023E-3</v>
      </c>
      <c r="U222" s="4">
        <f>A1108</f>
        <v>45898</v>
      </c>
      <c r="V222" s="10">
        <f>(F1108-F1103)/F1103</f>
        <v>-1.0283736427947375E-3</v>
      </c>
      <c r="X222" s="10">
        <f>LN(F1108/F1103)</f>
        <v>-1.0289027817688191E-3</v>
      </c>
      <c r="AA222" s="4">
        <f>A1168</f>
        <v>45985</v>
      </c>
      <c r="AB222" s="10">
        <f>(F1168-F1163)/F1163</f>
        <v>4.9022615546028383E-3</v>
      </c>
      <c r="AD222" s="10">
        <f>LN(F1168/F1163)</f>
        <v>4.8902845972639561E-3</v>
      </c>
      <c r="AG222" s="4">
        <f>A1231</f>
        <v>46079</v>
      </c>
      <c r="AH222" s="10">
        <f>(F1231-F1226)/F1226</f>
        <v>6.8450236473476542E-3</v>
      </c>
      <c r="AJ222" s="10">
        <f>LN(F1231/F1226)</f>
        <v>6.8217028335121454E-3</v>
      </c>
    </row>
    <row r="223" spans="1:36" x14ac:dyDescent="0.35">
      <c r="A223" s="4">
        <v>44609</v>
      </c>
      <c r="B223" s="5">
        <v>4456.0600999999997</v>
      </c>
      <c r="C223" s="5">
        <v>4456.0600999999997</v>
      </c>
      <c r="D223" s="5">
        <v>4373.8100999999997</v>
      </c>
      <c r="E223" s="5">
        <v>4380.2597999999998</v>
      </c>
      <c r="F223" s="5">
        <v>4380.2597999999998</v>
      </c>
      <c r="G223" s="7">
        <v>4539420000</v>
      </c>
      <c r="I223" s="4">
        <f>A228</f>
        <v>44617</v>
      </c>
      <c r="J223" s="10">
        <f>(F228-F224)/F224</f>
        <v>8.2273784172123814E-3</v>
      </c>
      <c r="L223" s="10">
        <f>LN(F228/F224)</f>
        <v>8.193718037826243E-3</v>
      </c>
      <c r="O223" s="4">
        <f>A983</f>
        <v>45719</v>
      </c>
      <c r="P223" s="10">
        <f>(F983-F978)/F978</f>
        <v>-2.2317269042744371E-2</v>
      </c>
      <c r="R223" s="10">
        <f>LN(F983/F978)</f>
        <v>-2.2570067552496818E-2</v>
      </c>
      <c r="U223" s="4">
        <f>A1109</f>
        <v>45902</v>
      </c>
      <c r="V223" s="10">
        <f>(F1109-F1105)/F1105</f>
        <v>-7.7946749860759359E-3</v>
      </c>
      <c r="X223" s="10">
        <f>LN(F1109/F1105)</f>
        <v>-7.8252122540367324E-3</v>
      </c>
      <c r="AA223" s="4">
        <f>A1169</f>
        <v>45986</v>
      </c>
      <c r="AB223" s="10">
        <f>(F1169-F1164)/F1164</f>
        <v>2.2450191994650114E-2</v>
      </c>
      <c r="AD223" s="10">
        <f>LN(F1169/F1164)</f>
        <v>2.220189576268012E-2</v>
      </c>
      <c r="AG223" s="4">
        <f>A1232</f>
        <v>46080</v>
      </c>
      <c r="AH223" s="10">
        <f>(F1232-F1227)/F1227</f>
        <v>-4.4330062314984929E-3</v>
      </c>
      <c r="AJ223" s="10">
        <f>LN(F1232/F1227)</f>
        <v>-4.4428611389848629E-3</v>
      </c>
    </row>
    <row r="224" spans="1:36" x14ac:dyDescent="0.35">
      <c r="A224" s="4">
        <v>44610</v>
      </c>
      <c r="B224" s="5">
        <v>4384.5698000000002</v>
      </c>
      <c r="C224" s="5">
        <v>4394.6000999999997</v>
      </c>
      <c r="D224" s="5">
        <v>4327.2201999999997</v>
      </c>
      <c r="E224" s="5">
        <v>4348.8701000000001</v>
      </c>
      <c r="F224" s="5">
        <v>4348.8701000000001</v>
      </c>
      <c r="G224" s="7">
        <v>4708060000</v>
      </c>
      <c r="I224" s="4">
        <f>A229</f>
        <v>44620</v>
      </c>
      <c r="J224" s="10">
        <f>(F229-F224)/F224</f>
        <v>5.764669770200819E-3</v>
      </c>
      <c r="L224" s="10">
        <f>LN(F229/F224)</f>
        <v>5.7481176426557642E-3</v>
      </c>
      <c r="O224" s="4">
        <f>A984</f>
        <v>45720</v>
      </c>
      <c r="P224" s="10">
        <f>(F984-F979)/F979</f>
        <v>-2.9738482851265631E-2</v>
      </c>
      <c r="R224" s="10">
        <f>LN(F984/F979)</f>
        <v>-3.0189638513715113E-2</v>
      </c>
      <c r="U224" s="4">
        <f>A1110</f>
        <v>45903</v>
      </c>
      <c r="V224" s="10">
        <f>(F1110-F1106)/F1106</f>
        <v>-5.113108357964539E-3</v>
      </c>
      <c r="X224" s="10">
        <f>LN(F1110/F1106)</f>
        <v>-5.1262250269076704E-3</v>
      </c>
      <c r="AA224" s="4">
        <f>A1170</f>
        <v>45987</v>
      </c>
      <c r="AB224" s="10">
        <f>(F1170-F1165)/F1165</f>
        <v>2.5661786959007719E-2</v>
      </c>
      <c r="AD224" s="10">
        <f>LN(F1170/F1165)</f>
        <v>2.5338050064450068E-2</v>
      </c>
      <c r="AG224" s="4">
        <f>A1233</f>
        <v>46083</v>
      </c>
      <c r="AH224" s="10">
        <f>(F1233-F1228)/F1228</f>
        <v>6.4158677927681025E-3</v>
      </c>
      <c r="AJ224" s="10">
        <f>LN(F1233/F1228)</f>
        <v>6.3953737244490357E-3</v>
      </c>
    </row>
    <row r="225" spans="1:36" x14ac:dyDescent="0.35">
      <c r="A225" s="4">
        <v>44614</v>
      </c>
      <c r="B225" s="5">
        <v>4332.7402000000002</v>
      </c>
      <c r="C225" s="5">
        <v>4362.1201000000001</v>
      </c>
      <c r="D225" s="5">
        <v>4267.1099000000004</v>
      </c>
      <c r="E225" s="5">
        <v>4304.7597999999998</v>
      </c>
      <c r="F225" s="5">
        <v>4304.7597999999998</v>
      </c>
      <c r="G225" s="7">
        <v>5121900000</v>
      </c>
      <c r="I225" s="4">
        <f>A230</f>
        <v>44621</v>
      </c>
      <c r="J225" s="10">
        <f>(F230-F225)/F225</f>
        <v>3.4845149780482525E-4</v>
      </c>
      <c r="L225" s="10">
        <f>LN(F230/F225)</f>
        <v>3.483908026809031E-4</v>
      </c>
      <c r="O225" s="4">
        <f>A985</f>
        <v>45721</v>
      </c>
      <c r="P225" s="10">
        <f>(F985-F980)/F980</f>
        <v>-1.9044502254099115E-2</v>
      </c>
      <c r="R225" s="10">
        <f>LN(F985/F980)</f>
        <v>-1.9228184619152832E-2</v>
      </c>
      <c r="U225" s="4">
        <f>A1111</f>
        <v>45904</v>
      </c>
      <c r="V225" s="10">
        <f>(F1111-F1107)/F1107</f>
        <v>3.3867232359120761E-5</v>
      </c>
      <c r="X225" s="10">
        <f>LN(F1111/F1107)</f>
        <v>3.3866658877442478E-5</v>
      </c>
      <c r="AA225" s="4">
        <f>A1171</f>
        <v>45989</v>
      </c>
      <c r="AB225" s="10">
        <f>(F1171-F1167)/F1167</f>
        <v>3.7270932190691358E-2</v>
      </c>
      <c r="AD225" s="10">
        <f>LN(F1171/F1167)</f>
        <v>3.659316049546648E-2</v>
      </c>
      <c r="AG225" s="4">
        <f>A1234</f>
        <v>46084</v>
      </c>
      <c r="AH225" s="10">
        <f>(F1234-F1229)/F1229</f>
        <v>-1.0658803485561251E-2</v>
      </c>
      <c r="AJ225" s="10">
        <f>LN(F1234/F1229)</f>
        <v>-1.071601543522218E-2</v>
      </c>
    </row>
    <row r="226" spans="1:36" x14ac:dyDescent="0.35">
      <c r="A226" s="4">
        <v>44615</v>
      </c>
      <c r="B226" s="5">
        <v>4324.9301999999998</v>
      </c>
      <c r="C226" s="5">
        <v>4341.5097999999998</v>
      </c>
      <c r="D226" s="5">
        <v>4221.5097999999998</v>
      </c>
      <c r="E226" s="5">
        <v>4225.5</v>
      </c>
      <c r="F226" s="5">
        <v>4225.5</v>
      </c>
      <c r="G226" s="7">
        <v>4797430000</v>
      </c>
      <c r="I226" s="4">
        <f>A231</f>
        <v>44622</v>
      </c>
      <c r="J226" s="10">
        <f>(F231-F226)/F226</f>
        <v>3.8111466098686535E-2</v>
      </c>
      <c r="L226" s="10">
        <f>LN(F231/F226)</f>
        <v>3.7403164429820501E-2</v>
      </c>
      <c r="O226" s="4">
        <f>A986</f>
        <v>45722</v>
      </c>
      <c r="P226" s="10">
        <f>(F986-F981)/F981</f>
        <v>-2.0992635795277874E-2</v>
      </c>
      <c r="R226" s="10">
        <f>LN(F986/F981)</f>
        <v>-2.1216114309619664E-2</v>
      </c>
      <c r="U226" s="4">
        <f>A1112</f>
        <v>45905</v>
      </c>
      <c r="V226" s="10">
        <f>(F1112-F1108)/F1108</f>
        <v>3.2878244308379343E-3</v>
      </c>
      <c r="X226" s="10">
        <f>LN(F1112/F1108)</f>
        <v>3.2824313538542503E-3</v>
      </c>
      <c r="AA226" s="4">
        <f>A1172</f>
        <v>45992</v>
      </c>
      <c r="AB226" s="10">
        <f>(F1172-F1168)/F1168</f>
        <v>1.6033985729800696E-2</v>
      </c>
      <c r="AD226" s="10">
        <f>LN(F1172/F1168)</f>
        <v>1.5906799118291251E-2</v>
      </c>
      <c r="AG226" s="4">
        <f>A1235</f>
        <v>46085</v>
      </c>
      <c r="AH226" s="10">
        <f>(F1235-F1230)/F1230</f>
        <v>-1.1032028065009252E-2</v>
      </c>
      <c r="AJ226" s="10">
        <f>LN(F1235/F1230)</f>
        <v>-1.1093332176031159E-2</v>
      </c>
    </row>
    <row r="227" spans="1:36" x14ac:dyDescent="0.35">
      <c r="A227" s="4">
        <v>44616</v>
      </c>
      <c r="B227" s="5">
        <v>4155.7700000000004</v>
      </c>
      <c r="C227" s="5">
        <v>4294.7299999999996</v>
      </c>
      <c r="D227" s="5">
        <v>4114.6499000000003</v>
      </c>
      <c r="E227" s="5">
        <v>4288.7002000000002</v>
      </c>
      <c r="F227" s="5">
        <v>4288.7002000000002</v>
      </c>
      <c r="G227" s="7">
        <v>6752130000</v>
      </c>
      <c r="I227" s="4">
        <f>A232</f>
        <v>44623</v>
      </c>
      <c r="J227" s="10">
        <f>(F232-F227)/F227</f>
        <v>1.7438850120602964E-2</v>
      </c>
      <c r="L227" s="10">
        <f>LN(F232/F227)</f>
        <v>1.7288538367076469E-2</v>
      </c>
      <c r="O227" s="4">
        <f>A987</f>
        <v>45723</v>
      </c>
      <c r="P227" s="10">
        <f>(F987-F982)/F982</f>
        <v>-3.0951347720211568E-2</v>
      </c>
      <c r="R227" s="10">
        <f>LN(F987/F982)</f>
        <v>-3.1440459600716328E-2</v>
      </c>
      <c r="U227" s="4">
        <f>A1113</f>
        <v>45908</v>
      </c>
      <c r="V227" s="10">
        <f>(F1113-F1108)/F1108</f>
        <v>5.4007270729267776E-3</v>
      </c>
      <c r="X227" s="10">
        <f>LN(F1113/F1108)</f>
        <v>5.3861954438969252E-3</v>
      </c>
      <c r="AA227" s="4">
        <f>A1173</f>
        <v>45993</v>
      </c>
      <c r="AB227" s="10">
        <f>(F1173-F1169)/F1169</f>
        <v>9.3838792497632408E-3</v>
      </c>
      <c r="AD227" s="10">
        <f>LN(F1173/F1169)</f>
        <v>9.3401241701439649E-3</v>
      </c>
      <c r="AG227" s="4">
        <f>A1236</f>
        <v>46086</v>
      </c>
      <c r="AH227" s="10">
        <f>(F1236-F1231)/F1231</f>
        <v>-1.1311547944401121E-2</v>
      </c>
      <c r="AJ227" s="10">
        <f>LN(F1236/F1231)</f>
        <v>-1.1376010074843498E-2</v>
      </c>
    </row>
    <row r="228" spans="1:36" x14ac:dyDescent="0.35">
      <c r="A228" s="4">
        <v>44617</v>
      </c>
      <c r="B228" s="5">
        <v>4298.3798999999999</v>
      </c>
      <c r="C228" s="5">
        <v>4385.3397999999997</v>
      </c>
      <c r="D228" s="5">
        <v>4286.8301000000001</v>
      </c>
      <c r="E228" s="5">
        <v>4384.6499000000003</v>
      </c>
      <c r="F228" s="5">
        <v>4384.6499000000003</v>
      </c>
      <c r="G228" s="7">
        <v>5177060000</v>
      </c>
      <c r="I228" s="4">
        <f>A233</f>
        <v>44624</v>
      </c>
      <c r="J228" s="10">
        <f>(F233-F228)/F228</f>
        <v>-1.2721608628319503E-2</v>
      </c>
      <c r="L228" s="10">
        <f>LN(F233/F228)</f>
        <v>-1.2803221192234907E-2</v>
      </c>
      <c r="O228" s="4">
        <f>A988</f>
        <v>45726</v>
      </c>
      <c r="P228" s="10">
        <f>(F988-F983)/F983</f>
        <v>-4.0200230431534152E-2</v>
      </c>
      <c r="R228" s="10">
        <f>LN(F988/F983)</f>
        <v>-4.1030589640886114E-2</v>
      </c>
      <c r="U228" s="4">
        <f>A1114</f>
        <v>45909</v>
      </c>
      <c r="V228" s="10">
        <f>(F1114-F1109)/F1109</f>
        <v>1.5130433291663744E-2</v>
      </c>
      <c r="X228" s="10">
        <f>LN(F1114/F1109)</f>
        <v>1.5017109943672367E-2</v>
      </c>
      <c r="AA228" s="4">
        <f>A1174</f>
        <v>45994</v>
      </c>
      <c r="AB228" s="10">
        <f>(F1174-F1170)/F1170</f>
        <v>5.4472956098659585E-3</v>
      </c>
      <c r="AD228" s="10">
        <f>LN(F1174/F1170)</f>
        <v>5.4325127552223912E-3</v>
      </c>
      <c r="AG228" s="4">
        <f>A1237</f>
        <v>46087</v>
      </c>
      <c r="AH228" s="10">
        <f>(F1237-F1232)/F1232</f>
        <v>-2.0186411453411109E-2</v>
      </c>
      <c r="AJ228" s="10">
        <f>LN(F1237/F1232)</f>
        <v>-2.039294117962015E-2</v>
      </c>
    </row>
    <row r="229" spans="1:36" x14ac:dyDescent="0.35">
      <c r="A229" s="4">
        <v>44620</v>
      </c>
      <c r="B229" s="5">
        <v>4354.1698999999999</v>
      </c>
      <c r="C229" s="5">
        <v>4388.8397999999997</v>
      </c>
      <c r="D229" s="5">
        <v>4315.1201000000001</v>
      </c>
      <c r="E229" s="5">
        <v>4373.9399000000003</v>
      </c>
      <c r="F229" s="5">
        <v>4373.9399000000003</v>
      </c>
      <c r="G229" s="7">
        <v>6071370000</v>
      </c>
      <c r="I229" s="4">
        <f>A234</f>
        <v>44627</v>
      </c>
      <c r="J229" s="10">
        <f>(F234-F229)/F229</f>
        <v>-3.9518169877002782E-2</v>
      </c>
      <c r="L229" s="10">
        <f>LN(F234/F229)</f>
        <v>-4.0320214055009962E-2</v>
      </c>
      <c r="O229" s="4">
        <f>A989</f>
        <v>45727</v>
      </c>
      <c r="P229" s="10">
        <f>(F989-F984)/F984</f>
        <v>-3.5665412557053966E-2</v>
      </c>
      <c r="R229" s="10">
        <f>LN(F989/F984)</f>
        <v>-3.6316962181062278E-2</v>
      </c>
      <c r="U229" s="4">
        <f>A1115</f>
        <v>45910</v>
      </c>
      <c r="V229" s="10">
        <f>(F1115-F1110)/F1110</f>
        <v>1.2992683700492363E-2</v>
      </c>
      <c r="X229" s="10">
        <f>LN(F1115/F1110)</f>
        <v>1.2909002832263563E-2</v>
      </c>
      <c r="AA229" s="4">
        <f>A1175</f>
        <v>45995</v>
      </c>
      <c r="AB229" s="10">
        <f>(F1175-F1170)/F1170</f>
        <v>6.5335019402769133E-3</v>
      </c>
      <c r="AD229" s="10">
        <f>LN(F1175/F1170)</f>
        <v>6.5122511277375074E-3</v>
      </c>
      <c r="AG229" s="4">
        <f>A1238</f>
        <v>46090</v>
      </c>
      <c r="AH229" s="10">
        <f>(F1238-F1233)/F1233</f>
        <v>-1.2443029222144958E-2</v>
      </c>
      <c r="AJ229" s="10">
        <f>LN(F1238/F1233)</f>
        <v>-1.2521091944033466E-2</v>
      </c>
    </row>
    <row r="230" spans="1:36" x14ac:dyDescent="0.35">
      <c r="A230" s="4">
        <v>44621</v>
      </c>
      <c r="B230" s="5">
        <v>4363.1400999999996</v>
      </c>
      <c r="C230" s="5">
        <v>4378.4502000000002</v>
      </c>
      <c r="D230" s="5">
        <v>4279.54</v>
      </c>
      <c r="E230" s="5">
        <v>4306.2597999999998</v>
      </c>
      <c r="F230" s="5">
        <v>4306.2597999999998</v>
      </c>
      <c r="G230" s="7">
        <v>5846230000</v>
      </c>
      <c r="I230" s="4">
        <f>A235</f>
        <v>44628</v>
      </c>
      <c r="J230" s="10">
        <f>(F235-F230)/F230</f>
        <v>-3.1479661306082742E-2</v>
      </c>
      <c r="L230" s="10">
        <f>LN(F235/F230)</f>
        <v>-3.198579615536324E-2</v>
      </c>
      <c r="O230" s="4">
        <f>A990</f>
        <v>45728</v>
      </c>
      <c r="P230" s="10">
        <f>(F990-F985)/F985</f>
        <v>-4.1647358152875666E-2</v>
      </c>
      <c r="R230" s="10">
        <f>LN(F990/F985)</f>
        <v>-4.2539466607373851E-2</v>
      </c>
      <c r="U230" s="4">
        <f>A1116</f>
        <v>45911</v>
      </c>
      <c r="V230" s="10">
        <f>(F1116-F1111)/F1111</f>
        <v>1.313273578404542E-2</v>
      </c>
      <c r="X230" s="10">
        <f>LN(F1116/F1111)</f>
        <v>1.3047249045878256E-2</v>
      </c>
      <c r="AA230" s="4">
        <f>A1176</f>
        <v>45996</v>
      </c>
      <c r="AB230" s="10">
        <f>(F1176-F1171)/F1171</f>
        <v>3.1113769306982371E-3</v>
      </c>
      <c r="AD230" s="10">
        <f>LN(F1176/F1171)</f>
        <v>3.10654661419257E-3</v>
      </c>
      <c r="AG230" s="4">
        <f>A1239</f>
        <v>46091</v>
      </c>
      <c r="AH230" s="10">
        <f>(F1239-F1234)/F1234</f>
        <v>-5.1562136298466399E-3</v>
      </c>
      <c r="AJ230" s="10">
        <f>LN(F1239/F1234)</f>
        <v>-5.1695527720796173E-3</v>
      </c>
    </row>
    <row r="231" spans="1:36" x14ac:dyDescent="0.35">
      <c r="A231" s="4">
        <v>44622</v>
      </c>
      <c r="B231" s="5">
        <v>4322.5600999999997</v>
      </c>
      <c r="C231" s="5">
        <v>4401.4799999999996</v>
      </c>
      <c r="D231" s="5">
        <v>4322.5600999999997</v>
      </c>
      <c r="E231" s="5">
        <v>4386.54</v>
      </c>
      <c r="F231" s="5">
        <v>4386.54</v>
      </c>
      <c r="G231" s="7">
        <v>5337870000</v>
      </c>
      <c r="I231" s="4">
        <f>A236</f>
        <v>44629</v>
      </c>
      <c r="J231" s="10">
        <f>(F236-F231)/F231</f>
        <v>-2.4771254793071545E-2</v>
      </c>
      <c r="L231" s="10">
        <f>LN(F236/F231)</f>
        <v>-2.5083225032377553E-2</v>
      </c>
      <c r="O231" s="4">
        <f>A991</f>
        <v>45729</v>
      </c>
      <c r="P231" s="10">
        <f>(F991-F986)/F986</f>
        <v>-3.7814628161965104E-2</v>
      </c>
      <c r="R231" s="10">
        <f>LN(F991/F986)</f>
        <v>-3.8548152661245345E-2</v>
      </c>
      <c r="U231" s="4">
        <f>A1117</f>
        <v>45912</v>
      </c>
      <c r="V231" s="10">
        <f>(F1117-F1112)/F1112</f>
        <v>1.5858983260047824E-2</v>
      </c>
      <c r="X231" s="10">
        <f>LN(F1117/F1112)</f>
        <v>1.5734543519343433E-2</v>
      </c>
      <c r="AA231" s="4">
        <f>A1177</f>
        <v>45999</v>
      </c>
      <c r="AB231" s="10">
        <f>(F1177-F1172)/F1172</f>
        <v>4.9725730734323176E-3</v>
      </c>
      <c r="AD231" s="10">
        <f>LN(F1177/F1172)</f>
        <v>4.9602506644505322E-3</v>
      </c>
      <c r="AG231" s="4">
        <f>A1240</f>
        <v>46092</v>
      </c>
      <c r="AH231" s="10">
        <f>(F1240-F1235)/F1235</f>
        <v>-1.3640032025620528E-2</v>
      </c>
      <c r="AJ231" s="10">
        <f>LN(F1240/F1235)</f>
        <v>-1.3733911923133561E-2</v>
      </c>
    </row>
    <row r="232" spans="1:36" x14ac:dyDescent="0.35">
      <c r="A232" s="4">
        <v>44623</v>
      </c>
      <c r="B232" s="5">
        <v>4401.3100999999997</v>
      </c>
      <c r="C232" s="5">
        <v>4416.7798000000003</v>
      </c>
      <c r="D232" s="5">
        <v>4345.5600999999997</v>
      </c>
      <c r="E232" s="5">
        <v>4363.4902000000002</v>
      </c>
      <c r="F232" s="5">
        <v>4363.4902000000002</v>
      </c>
      <c r="G232" s="7">
        <v>5039890000</v>
      </c>
      <c r="I232" s="4">
        <f>A237</f>
        <v>44630</v>
      </c>
      <c r="J232" s="10">
        <f>(F237-F232)/F232</f>
        <v>-2.382730228201263E-2</v>
      </c>
      <c r="L232" s="10">
        <f>LN(F237/F232)</f>
        <v>-2.4115763838671676E-2</v>
      </c>
      <c r="O232" s="4">
        <f>A992</f>
        <v>45730</v>
      </c>
      <c r="P232" s="10">
        <f>(F992-F987)/F987</f>
        <v>-2.274796288697226E-2</v>
      </c>
      <c r="R232" s="10">
        <f>LN(F992/F987)</f>
        <v>-2.3010689775018571E-2</v>
      </c>
      <c r="U232" s="4">
        <f>A1118</f>
        <v>45915</v>
      </c>
      <c r="V232" s="10">
        <f>(F1118-F1113)/F1113</f>
        <v>1.8495323718394845E-2</v>
      </c>
      <c r="X232" s="10">
        <f>LN(F1118/F1113)</f>
        <v>1.832636533240109E-2</v>
      </c>
      <c r="AA232" s="4">
        <f>A1178</f>
        <v>46000</v>
      </c>
      <c r="AB232" s="10">
        <f>(F1178-F1173)/F1173</f>
        <v>1.631116755555571E-3</v>
      </c>
      <c r="AD232" s="10">
        <f>LN(F1178/F1173)</f>
        <v>1.6297879294046387E-3</v>
      </c>
      <c r="AG232" s="4">
        <f>A1241</f>
        <v>46093</v>
      </c>
      <c r="AH232" s="10">
        <f>(F1241-F1236)/F1236</f>
        <v>-2.3143992352185928E-2</v>
      </c>
      <c r="AJ232" s="10">
        <f>LN(F1241/F1236)</f>
        <v>-2.3416019942608349E-2</v>
      </c>
    </row>
    <row r="233" spans="1:36" x14ac:dyDescent="0.35">
      <c r="A233" s="4">
        <v>44624</v>
      </c>
      <c r="B233" s="5">
        <v>4342.1201000000001</v>
      </c>
      <c r="C233" s="5">
        <v>4342.1201000000001</v>
      </c>
      <c r="D233" s="5">
        <v>4284.9799999999996</v>
      </c>
      <c r="E233" s="5">
        <v>4328.8701000000001</v>
      </c>
      <c r="F233" s="5">
        <v>4328.8701000000001</v>
      </c>
      <c r="G233" s="7">
        <v>5797380000</v>
      </c>
      <c r="I233" s="4">
        <f>A238</f>
        <v>44631</v>
      </c>
      <c r="J233" s="10">
        <f>(F238-F233)/F233</f>
        <v>-2.8774252200360645E-2</v>
      </c>
      <c r="L233" s="10">
        <f>LN(F238/F233)</f>
        <v>-2.9196347702499192E-2</v>
      </c>
      <c r="O233" s="4">
        <f>A993</f>
        <v>45733</v>
      </c>
      <c r="P233" s="10">
        <f>(F993-F988)/F988</f>
        <v>1.0786241294309131E-2</v>
      </c>
      <c r="R233" s="10">
        <f>LN(F993/F988)</f>
        <v>1.0728484739924101E-2</v>
      </c>
      <c r="U233" s="4">
        <f>A1119</f>
        <v>45916</v>
      </c>
      <c r="V233" s="10">
        <f>(F1119-F1114)/F1114</f>
        <v>1.4456554506665512E-2</v>
      </c>
      <c r="X233" s="10">
        <f>LN(F1119/F1114)</f>
        <v>1.4353054829195524E-2</v>
      </c>
      <c r="AA233" s="4">
        <f>A1179</f>
        <v>46001</v>
      </c>
      <c r="AB233" s="10">
        <f>(F1179-F1174)/F1174</f>
        <v>5.3958408403309722E-3</v>
      </c>
      <c r="AD233" s="10">
        <f>LN(F1179/F1174)</f>
        <v>5.3813354469446238E-3</v>
      </c>
      <c r="AG233" s="4">
        <f>A1242</f>
        <v>46094</v>
      </c>
      <c r="AH233" s="10">
        <f>(F1242-F1237)/F1237</f>
        <v>-1.5998483684024695E-2</v>
      </c>
      <c r="AJ233" s="10">
        <f>LN(F1242/F1237)</f>
        <v>-1.6127840959551287E-2</v>
      </c>
    </row>
    <row r="234" spans="1:36" x14ac:dyDescent="0.35">
      <c r="A234" s="4">
        <v>44627</v>
      </c>
      <c r="B234" s="5">
        <v>4327.0097999999998</v>
      </c>
      <c r="C234" s="5">
        <v>4327.0097999999998</v>
      </c>
      <c r="D234" s="5">
        <v>4199.8500999999997</v>
      </c>
      <c r="E234" s="5">
        <v>4201.0897999999997</v>
      </c>
      <c r="F234" s="5">
        <v>4201.0897999999997</v>
      </c>
      <c r="G234" s="7">
        <v>6940470000</v>
      </c>
      <c r="I234" s="4">
        <f>A239</f>
        <v>44634</v>
      </c>
      <c r="J234" s="10">
        <f>(F239-F234)/F234</f>
        <v>-6.6601528013039294E-3</v>
      </c>
      <c r="L234" s="10">
        <f>LN(F239/F234)</f>
        <v>-6.6824305897175357E-3</v>
      </c>
      <c r="O234" s="4">
        <f>A994</f>
        <v>45734</v>
      </c>
      <c r="P234" s="10">
        <f>(F994-F989)/F989</f>
        <v>7.6435510553008587E-3</v>
      </c>
      <c r="R234" s="10">
        <f>LN(F994/F989)</f>
        <v>7.6144871260657694E-3</v>
      </c>
      <c r="U234" s="4">
        <f>A1120</f>
        <v>45917</v>
      </c>
      <c r="V234" s="10">
        <f>(F1120-F1115)/F1115</f>
        <v>1.0457697748329725E-2</v>
      </c>
      <c r="X234" s="10">
        <f>LN(F1120/F1115)</f>
        <v>1.0403394291881956E-2</v>
      </c>
      <c r="AA234" s="4">
        <f>A1180</f>
        <v>46002</v>
      </c>
      <c r="AB234" s="10">
        <f>(F1180-F1175)/F1175</f>
        <v>6.3991733205897771E-3</v>
      </c>
      <c r="AD234" s="10">
        <f>LN(F1180/F1175)</f>
        <v>6.3787855413941288E-3</v>
      </c>
      <c r="AG234" s="4">
        <f>A1243</f>
        <v>46097</v>
      </c>
      <c r="AH234" s="10">
        <f>(F1243-F1238)/F1238</f>
        <v>-1.4216026361067334E-2</v>
      </c>
      <c r="AJ234" s="10">
        <f>LN(F1243/F1238)</f>
        <v>-1.4318042056508605E-2</v>
      </c>
    </row>
    <row r="235" spans="1:36" x14ac:dyDescent="0.35">
      <c r="A235" s="4">
        <v>44628</v>
      </c>
      <c r="B235" s="5">
        <v>4202.6602000000003</v>
      </c>
      <c r="C235" s="5">
        <v>4276.9399000000003</v>
      </c>
      <c r="D235" s="5">
        <v>4157.8701000000001</v>
      </c>
      <c r="E235" s="5">
        <v>4170.7002000000002</v>
      </c>
      <c r="F235" s="5">
        <v>4170.7002000000002</v>
      </c>
      <c r="G235" s="7">
        <v>7243120000</v>
      </c>
      <c r="I235" s="4">
        <f>A240</f>
        <v>44635</v>
      </c>
      <c r="J235" s="10">
        <f>(F240-F235)/F235</f>
        <v>2.1998704198398149E-2</v>
      </c>
      <c r="L235" s="10">
        <f>LN(F240/F235)</f>
        <v>2.1760223873075062E-2</v>
      </c>
      <c r="O235" s="4">
        <f>A995</f>
        <v>45735</v>
      </c>
      <c r="P235" s="10">
        <f>(F995-F990)/F990</f>
        <v>1.3571375478055344E-2</v>
      </c>
      <c r="R235" s="10">
        <f>LN(F995/F990)</f>
        <v>1.3480109174222975E-2</v>
      </c>
      <c r="U235" s="4">
        <f>A1121</f>
        <v>45918</v>
      </c>
      <c r="V235" s="10">
        <f>(F1121-F1116)/F1116</f>
        <v>6.7537003810659042E-3</v>
      </c>
      <c r="X235" s="10">
        <f>LN(F1121/F1116)</f>
        <v>6.7309963136334286E-3</v>
      </c>
      <c r="AA235" s="4">
        <f>A1181</f>
        <v>46003</v>
      </c>
      <c r="AB235" s="10">
        <f>(F1181-F1176)/F1176</f>
        <v>-6.2572340221418669E-3</v>
      </c>
      <c r="AD235" s="10">
        <f>LN(F1181/F1176)</f>
        <v>-6.2768925592276712E-3</v>
      </c>
      <c r="AG235" s="4">
        <f>A1244</f>
        <v>46098</v>
      </c>
      <c r="AH235" s="10">
        <f>(F1244-F1239)/F1239</f>
        <v>-9.6427448991643003E-3</v>
      </c>
      <c r="AJ235" s="10">
        <f>LN(F1244/F1239)</f>
        <v>-9.6895372109423502E-3</v>
      </c>
    </row>
    <row r="236" spans="1:36" x14ac:dyDescent="0.35">
      <c r="A236" s="4">
        <v>44629</v>
      </c>
      <c r="B236" s="5">
        <v>4223.1000999999997</v>
      </c>
      <c r="C236" s="5">
        <v>4299.3999000000003</v>
      </c>
      <c r="D236" s="5">
        <v>4223.1000999999997</v>
      </c>
      <c r="E236" s="5">
        <v>4277.8798999999999</v>
      </c>
      <c r="F236" s="5">
        <v>4277.8798999999999</v>
      </c>
      <c r="G236" s="7">
        <v>5662670000</v>
      </c>
      <c r="I236" s="4">
        <f>A241</f>
        <v>44636</v>
      </c>
      <c r="J236" s="10">
        <f>(F241-F236)/F236</f>
        <v>1.8696177047887782E-2</v>
      </c>
      <c r="L236" s="10">
        <f>LN(F241/F236)</f>
        <v>1.8523551831626205E-2</v>
      </c>
      <c r="O236" s="4">
        <f>A996</f>
        <v>45736</v>
      </c>
      <c r="P236" s="10">
        <f>(F996-F991)/F991</f>
        <v>2.5603475130036506E-2</v>
      </c>
      <c r="R236" s="10">
        <f>LN(F996/F991)</f>
        <v>2.528119556584902E-2</v>
      </c>
      <c r="U236" s="4">
        <f>A1122</f>
        <v>45919</v>
      </c>
      <c r="V236" s="10">
        <f>(F1122-F1117)/F1117</f>
        <v>1.2160749298709568E-2</v>
      </c>
      <c r="X236" s="10">
        <f>LN(F1122/F1117)</f>
        <v>1.2087401431574529E-2</v>
      </c>
      <c r="AA236" s="4">
        <f>A1182</f>
        <v>46006</v>
      </c>
      <c r="AB236" s="10">
        <f>(F1182-F1177)/F1177</f>
        <v>-4.3812711365104721E-3</v>
      </c>
      <c r="AD236" s="10">
        <f>LN(F1182/F1177)</f>
        <v>-4.3908970309545266E-3</v>
      </c>
      <c r="AG236" s="4">
        <f>A1245</f>
        <v>46099</v>
      </c>
      <c r="AH236" s="10">
        <f>(F1245-F1240)/F1240</f>
        <v>-2.2299891446025243E-2</v>
      </c>
      <c r="AJ236" s="10">
        <f>LN(F1245/F1240)</f>
        <v>-2.2552293440575237E-2</v>
      </c>
    </row>
    <row r="237" spans="1:36" x14ac:dyDescent="0.35">
      <c r="A237" s="4">
        <v>44630</v>
      </c>
      <c r="B237" s="5">
        <v>4252.5497999999998</v>
      </c>
      <c r="C237" s="5">
        <v>4268.2798000000003</v>
      </c>
      <c r="D237" s="5">
        <v>4209.7997999999998</v>
      </c>
      <c r="E237" s="5">
        <v>4259.5200000000004</v>
      </c>
      <c r="F237" s="5">
        <v>4259.5200000000004</v>
      </c>
      <c r="G237" s="7">
        <v>4980830000</v>
      </c>
      <c r="I237" s="4">
        <f>A242</f>
        <v>44637</v>
      </c>
      <c r="J237" s="10">
        <f>(F242-F237)/F237</f>
        <v>3.5719963751784101E-2</v>
      </c>
      <c r="L237" s="10">
        <f>LN(F242/F237)</f>
        <v>3.5096802039344663E-2</v>
      </c>
      <c r="O237" s="4">
        <f>A997</f>
        <v>45737</v>
      </c>
      <c r="P237" s="10">
        <f>(F997-F992)/F992</f>
        <v>5.0754575341367594E-3</v>
      </c>
      <c r="R237" s="10">
        <f>LN(F997/F992)</f>
        <v>5.0626208160366613E-3</v>
      </c>
      <c r="U237" s="4">
        <f>A1123</f>
        <v>45922</v>
      </c>
      <c r="V237" s="10">
        <f>(F1123-F1118)/F1118</f>
        <v>1.186196236174315E-2</v>
      </c>
      <c r="X237" s="10">
        <f>LN(F1123/F1118)</f>
        <v>1.1792160733517701E-2</v>
      </c>
      <c r="AA237" s="4">
        <f>A1183</f>
        <v>46007</v>
      </c>
      <c r="AB237" s="10">
        <f>(F1183-F1178)/F1178</f>
        <v>-5.8840353063754937E-3</v>
      </c>
      <c r="AD237" s="10">
        <f>LN(F1183/F1178)</f>
        <v>-5.9014144486429498E-3</v>
      </c>
      <c r="AG237" s="4">
        <f>A1246</f>
        <v>46100</v>
      </c>
      <c r="AH237" s="10">
        <f>(F1246-F1241)/F1241</f>
        <v>-9.9106346545939136E-3</v>
      </c>
      <c r="AJ237" s="10">
        <f>LN(F1246/F1241)</f>
        <v>-9.960071901751846E-3</v>
      </c>
    </row>
    <row r="238" spans="1:36" x14ac:dyDescent="0.35">
      <c r="A238" s="4">
        <v>44631</v>
      </c>
      <c r="B238" s="5">
        <v>4279.5</v>
      </c>
      <c r="C238" s="5">
        <v>4291.0097999999998</v>
      </c>
      <c r="D238" s="5">
        <v>4200.4902000000002</v>
      </c>
      <c r="E238" s="5">
        <v>4204.3100999999997</v>
      </c>
      <c r="F238" s="5">
        <v>4204.3100999999997</v>
      </c>
      <c r="G238" s="7">
        <v>4938640000</v>
      </c>
      <c r="I238" s="4">
        <f>A243</f>
        <v>44638</v>
      </c>
      <c r="J238" s="10">
        <f>(F243-F238)/F238</f>
        <v>6.1558256609092754E-2</v>
      </c>
      <c r="L238" s="10">
        <f>LN(F243/F238)</f>
        <v>5.9737882058064115E-2</v>
      </c>
      <c r="O238" s="4">
        <f>A998</f>
        <v>45740</v>
      </c>
      <c r="P238" s="10">
        <f>(F998-F993)/F993</f>
        <v>1.6290351282609881E-2</v>
      </c>
      <c r="R238" s="10">
        <f>LN(F998/F993)</f>
        <v>1.6159087150767235E-2</v>
      </c>
      <c r="U238" s="4">
        <f>A1124</f>
        <v>45923</v>
      </c>
      <c r="V238" s="10">
        <f>(F1124-F1119)/F1119</f>
        <v>7.5922390882138709E-3</v>
      </c>
      <c r="X238" s="10">
        <f>LN(F1124/F1119)</f>
        <v>7.5635630929090456E-3</v>
      </c>
      <c r="AA238" s="4">
        <f>A1184</f>
        <v>46008</v>
      </c>
      <c r="AB238" s="10">
        <f>(F1184-F1179)/F1179</f>
        <v>-2.3995596601102516E-2</v>
      </c>
      <c r="AD238" s="10">
        <f>LN(F1184/F1179)</f>
        <v>-2.4288180900023909E-2</v>
      </c>
      <c r="AG238" s="4">
        <f>A1247</f>
        <v>46101</v>
      </c>
      <c r="AH238" s="10">
        <f>(F1247-F1242)/F1242</f>
        <v>-1.8954508525155581E-2</v>
      </c>
      <c r="AJ238" s="10">
        <f>LN(F1247/F1242)</f>
        <v>-1.9136447938589343E-2</v>
      </c>
    </row>
    <row r="239" spans="1:36" x14ac:dyDescent="0.35">
      <c r="A239" s="4">
        <v>44634</v>
      </c>
      <c r="B239" s="5">
        <v>4202.75</v>
      </c>
      <c r="C239" s="5">
        <v>4247.5698000000002</v>
      </c>
      <c r="D239" s="5">
        <v>4161.7201999999997</v>
      </c>
      <c r="E239" s="5">
        <v>4173.1099000000004</v>
      </c>
      <c r="F239" s="5">
        <v>4173.1099000000004</v>
      </c>
      <c r="G239" s="7">
        <v>5574920000</v>
      </c>
      <c r="I239" s="4">
        <f>A244</f>
        <v>44641</v>
      </c>
      <c r="J239" s="10">
        <f>(F244-F239)/F239</f>
        <v>6.9030125470694981E-2</v>
      </c>
      <c r="L239" s="10">
        <f>LN(F244/F239)</f>
        <v>6.6751812628708135E-2</v>
      </c>
      <c r="O239" s="4">
        <f>A999</f>
        <v>45741</v>
      </c>
      <c r="P239" s="10">
        <f>(F999-F994)/F994</f>
        <v>2.885120278516589E-2</v>
      </c>
      <c r="R239" s="10">
        <f>LN(F999/F994)</f>
        <v>2.8442842688466741E-2</v>
      </c>
      <c r="U239" s="4">
        <f>A1125</f>
        <v>45924</v>
      </c>
      <c r="V239" s="10">
        <f>(F1125-F1120)/F1120</f>
        <v>5.6997128076585052E-3</v>
      </c>
      <c r="X239" s="10">
        <f>LN(F1125/F1120)</f>
        <v>5.6835309036338232E-3</v>
      </c>
      <c r="AA239" s="4">
        <f>A1185</f>
        <v>46009</v>
      </c>
      <c r="AB239" s="10">
        <f>(F1185-F1180)/F1180</f>
        <v>-1.829302999565283E-2</v>
      </c>
      <c r="AD239" s="10">
        <f>LN(F1185/F1180)</f>
        <v>-1.8462416375742443E-2</v>
      </c>
      <c r="AG239" s="4">
        <f>A1248</f>
        <v>46104</v>
      </c>
      <c r="AH239" s="10">
        <f>(F1248-F1243)/F1243</f>
        <v>-1.7670277214761311E-2</v>
      </c>
      <c r="AJ239" s="10">
        <f>LN(F1248/F1243)</f>
        <v>-1.7828260400909603E-2</v>
      </c>
    </row>
    <row r="240" spans="1:36" x14ac:dyDescent="0.35">
      <c r="A240" s="4">
        <v>44635</v>
      </c>
      <c r="B240" s="5">
        <v>4188.8198000000002</v>
      </c>
      <c r="C240" s="5">
        <v>4271.0497999999998</v>
      </c>
      <c r="D240" s="5">
        <v>4187.8999000000003</v>
      </c>
      <c r="E240" s="5">
        <v>4262.4502000000002</v>
      </c>
      <c r="F240" s="5">
        <v>4262.4502000000002</v>
      </c>
      <c r="G240" s="7">
        <v>5392470000</v>
      </c>
      <c r="I240" s="4">
        <f>A245</f>
        <v>44642</v>
      </c>
      <c r="J240" s="10">
        <f>(F245-F240)/F240</f>
        <v>5.8454571504436614E-2</v>
      </c>
      <c r="L240" s="10">
        <f>LN(F245/F240)</f>
        <v>5.6809892867759781E-2</v>
      </c>
      <c r="O240" s="4">
        <f>A1000</f>
        <v>45742</v>
      </c>
      <c r="P240" s="10">
        <f>(F1000-F995)/F995</f>
        <v>6.5036676539877714E-3</v>
      </c>
      <c r="R240" s="10">
        <f>LN(F1000/F995)</f>
        <v>6.4826100592644213E-3</v>
      </c>
      <c r="U240" s="4">
        <f>A1126</f>
        <v>45925</v>
      </c>
      <c r="V240" s="10">
        <f>(F1126-F1121)/F1121</f>
        <v>-4.1073528790885779E-3</v>
      </c>
      <c r="X240" s="10">
        <f>LN(F1126/F1121)</f>
        <v>-4.1158112218023877E-3</v>
      </c>
      <c r="AA240" s="4">
        <f>A1186</f>
        <v>46010</v>
      </c>
      <c r="AB240" s="10">
        <f>(F1186-F1181)/F1181</f>
        <v>1.0384318200186275E-3</v>
      </c>
      <c r="AD240" s="10">
        <f>LN(F1186/F1181)</f>
        <v>1.0378930226669282E-3</v>
      </c>
      <c r="AG240" s="4">
        <f>A1249</f>
        <v>46105</v>
      </c>
      <c r="AH240" s="10">
        <f>(F1249-F1244)/F1244</f>
        <v>-2.3781650447854293E-2</v>
      </c>
      <c r="AJ240" s="10">
        <f>LN(F1249/F1244)</f>
        <v>-2.4068998786936337E-2</v>
      </c>
    </row>
    <row r="241" spans="1:36" x14ac:dyDescent="0.35">
      <c r="A241" s="4">
        <v>44636</v>
      </c>
      <c r="B241" s="5">
        <v>4288.1400999999996</v>
      </c>
      <c r="C241" s="5">
        <v>4358.8999000000003</v>
      </c>
      <c r="D241" s="5">
        <v>4251.9902000000002</v>
      </c>
      <c r="E241" s="5">
        <v>4357.8599000000004</v>
      </c>
      <c r="F241" s="5">
        <v>4357.8599000000004</v>
      </c>
      <c r="G241" s="7">
        <v>6309750000</v>
      </c>
      <c r="I241" s="4">
        <f>A246</f>
        <v>44643</v>
      </c>
      <c r="J241" s="10">
        <f>(F246-F241)/F241</f>
        <v>2.2575370080162468E-2</v>
      </c>
      <c r="L241" s="10">
        <f>LN(F246/F241)</f>
        <v>2.2324317788096591E-2</v>
      </c>
      <c r="O241" s="4">
        <f>A1001</f>
        <v>45743</v>
      </c>
      <c r="P241" s="10">
        <f>(F1001-F996)/F996</f>
        <v>5.3718153562612976E-3</v>
      </c>
      <c r="R241" s="10">
        <f>LN(F1001/F996)</f>
        <v>5.357438619285922E-3</v>
      </c>
      <c r="U241" s="4">
        <f>A1127</f>
        <v>45926</v>
      </c>
      <c r="V241" s="10">
        <f>(F1127-F1122)/F1122</f>
        <v>-3.1000276560694384E-3</v>
      </c>
      <c r="X241" s="10">
        <f>LN(F1127/F1122)</f>
        <v>-3.1048426955489926E-3</v>
      </c>
      <c r="AA241" s="4">
        <f>A1187</f>
        <v>46013</v>
      </c>
      <c r="AB241" s="10">
        <f>(F1187-F1182)/F1182</f>
        <v>9.0926884605961218E-3</v>
      </c>
      <c r="AD241" s="10">
        <f>LN(F1187/F1182)</f>
        <v>9.0515988576927824E-3</v>
      </c>
      <c r="AG241" s="4">
        <f>A1250</f>
        <v>46106</v>
      </c>
      <c r="AH241" s="10">
        <f>(F1250-F1245)/F1245</f>
        <v>-4.9512127356344179E-3</v>
      </c>
      <c r="AJ241" s="10">
        <f>LN(F1250/F1245)</f>
        <v>-4.9635105990962925E-3</v>
      </c>
    </row>
    <row r="242" spans="1:36" x14ac:dyDescent="0.35">
      <c r="A242" s="4">
        <v>44637</v>
      </c>
      <c r="B242" s="5">
        <v>4345.1099000000004</v>
      </c>
      <c r="C242" s="5">
        <v>4412.6698999999999</v>
      </c>
      <c r="D242" s="5">
        <v>4335.6499000000003</v>
      </c>
      <c r="E242" s="5">
        <v>4411.6698999999999</v>
      </c>
      <c r="F242" s="5">
        <v>4411.6698999999999</v>
      </c>
      <c r="G242" s="7">
        <v>4985090000</v>
      </c>
      <c r="I242" s="4">
        <f>A247</f>
        <v>44644</v>
      </c>
      <c r="J242" s="10">
        <f>(F247-F242)/F242</f>
        <v>2.4591663125112871E-2</v>
      </c>
      <c r="L242" s="10">
        <f>LN(F247/F242)</f>
        <v>2.4294155778084216E-2</v>
      </c>
      <c r="O242" s="4">
        <f>A1002</f>
        <v>45744</v>
      </c>
      <c r="P242" s="10">
        <f>(F1002-F997)/F997</f>
        <v>-1.5283507977268629E-2</v>
      </c>
      <c r="R242" s="10">
        <f>LN(F1002/F997)</f>
        <v>-1.5401504597349408E-2</v>
      </c>
      <c r="U242" s="4">
        <f>A1128</f>
        <v>45929</v>
      </c>
      <c r="V242" s="10">
        <f>(F1128-F1123)/F1123</f>
        <v>-4.861251167133515E-3</v>
      </c>
      <c r="X242" s="10">
        <f>LN(F1128/F1123)</f>
        <v>-4.8731054820604211E-3</v>
      </c>
      <c r="AA242" s="4">
        <f>A1188</f>
        <v>46014</v>
      </c>
      <c r="AB242" s="10">
        <f>(F1188-F1183)/F1183</f>
        <v>1.6106766979696888E-2</v>
      </c>
      <c r="AD242" s="10">
        <f>LN(F1188/F1183)</f>
        <v>1.5978429245122043E-2</v>
      </c>
      <c r="AG242" s="4">
        <f>A1251</f>
        <v>46107</v>
      </c>
      <c r="AH242" s="10">
        <f>(F1251-F1246)/F1246</f>
        <v>-1.9576204018284915E-2</v>
      </c>
      <c r="AJ242" s="10">
        <f>LN(F1251/F1246)</f>
        <v>-1.9770355915556988E-2</v>
      </c>
    </row>
    <row r="243" spans="1:36" x14ac:dyDescent="0.35">
      <c r="A243" s="4">
        <v>44638</v>
      </c>
      <c r="B243" s="5">
        <v>4407.3397999999997</v>
      </c>
      <c r="C243" s="5">
        <v>4465.3999000000003</v>
      </c>
      <c r="D243" s="5">
        <v>4390.5698000000002</v>
      </c>
      <c r="E243" s="5">
        <v>4463.1201000000001</v>
      </c>
      <c r="F243" s="5">
        <v>4463.1201000000001</v>
      </c>
      <c r="G243" s="7">
        <v>8278430000</v>
      </c>
      <c r="I243" s="4">
        <f>A248</f>
        <v>44645</v>
      </c>
      <c r="J243" s="10">
        <f>(F248-F243)/F243</f>
        <v>1.7911236580884213E-2</v>
      </c>
      <c r="L243" s="10">
        <f>LN(F248/F243)</f>
        <v>1.7752720398314947E-2</v>
      </c>
      <c r="O243" s="4">
        <f>A1003</f>
        <v>45747</v>
      </c>
      <c r="P243" s="10">
        <f>(F1003-F998)/F998</f>
        <v>-2.6999187768824325E-2</v>
      </c>
      <c r="R243" s="10">
        <f>LN(F1003/F998)</f>
        <v>-2.7370362026515736E-2</v>
      </c>
      <c r="U243" s="4">
        <f>A1129</f>
        <v>45930</v>
      </c>
      <c r="V243" s="10">
        <f>(F1129-F1124)/F1124</f>
        <v>4.7379419421886343E-3</v>
      </c>
      <c r="X243" s="10">
        <f>LN(F1129/F1124)</f>
        <v>4.7267532223497612E-3</v>
      </c>
      <c r="AA243" s="4">
        <f>A1189</f>
        <v>46015</v>
      </c>
      <c r="AB243" s="10">
        <f>(F1189-F1184)/F1184</f>
        <v>3.1335533321464826E-2</v>
      </c>
      <c r="AD243" s="10">
        <f>LN(F1189/F1184)</f>
        <v>3.0854596629938346E-2</v>
      </c>
      <c r="AG243" s="4">
        <f>A1252</f>
        <v>46108</v>
      </c>
      <c r="AH243" s="10">
        <f>(F1252-F1247)/F1247</f>
        <v>-2.1152743111482693E-2</v>
      </c>
      <c r="AJ243" s="10">
        <f>LN(F1252/F1247)</f>
        <v>-2.1379668145371129E-2</v>
      </c>
    </row>
    <row r="244" spans="1:36" x14ac:dyDescent="0.35">
      <c r="A244" s="4">
        <v>44641</v>
      </c>
      <c r="B244" s="5">
        <v>4462.3999000000003</v>
      </c>
      <c r="C244" s="5">
        <v>4481.75</v>
      </c>
      <c r="D244" s="5">
        <v>4424.2997999999998</v>
      </c>
      <c r="E244" s="5">
        <v>4461.1801999999998</v>
      </c>
      <c r="F244" s="5">
        <v>4461.1801999999998</v>
      </c>
      <c r="G244" s="7">
        <v>4869820000</v>
      </c>
      <c r="I244" s="4">
        <f>A249</f>
        <v>44648</v>
      </c>
      <c r="J244" s="10">
        <f>(F249-F244)/F244</f>
        <v>2.56299442914233E-2</v>
      </c>
      <c r="L244" s="10">
        <f>LN(F249/F244)</f>
        <v>2.5307003610060649E-2</v>
      </c>
      <c r="O244" s="4">
        <f>A1004</f>
        <v>45748</v>
      </c>
      <c r="P244" s="10">
        <f>(F1004-F999)/F999</f>
        <v>-2.4855253907632539E-2</v>
      </c>
      <c r="R244" s="10">
        <f>LN(F1004/F999)</f>
        <v>-2.5169361472385261E-2</v>
      </c>
      <c r="U244" s="4">
        <f>A1130</f>
        <v>45931</v>
      </c>
      <c r="V244" s="10">
        <f>(F1130-F1125)/F1125</f>
        <v>1.1031986856464115E-2</v>
      </c>
      <c r="X244" s="10">
        <f>LN(F1130/F1125)</f>
        <v>1.0971578367178519E-2</v>
      </c>
      <c r="AA244" s="4">
        <f>A1190</f>
        <v>46017</v>
      </c>
      <c r="AB244" s="10">
        <f>(F1190-F1186)/F1186</f>
        <v>1.3964430463091712E-2</v>
      </c>
      <c r="AD244" s="10">
        <f>LN(F1190/F1186)</f>
        <v>1.3867826114963022E-2</v>
      </c>
      <c r="AG244" s="4">
        <f>A1253</f>
        <v>46111</v>
      </c>
      <c r="AH244" s="10">
        <f>(F1253-F1248)/F1248</f>
        <v>-3.6055280352530049E-2</v>
      </c>
      <c r="AJ244" s="10">
        <f>LN(F1253/F1248)</f>
        <v>-3.6721330779900578E-2</v>
      </c>
    </row>
    <row r="245" spans="1:36" x14ac:dyDescent="0.35">
      <c r="A245" s="4">
        <v>44642</v>
      </c>
      <c r="B245" s="5">
        <v>4469.1000999999997</v>
      </c>
      <c r="C245" s="5">
        <v>4522</v>
      </c>
      <c r="D245" s="5">
        <v>4469.1000999999997</v>
      </c>
      <c r="E245" s="5">
        <v>4511.6099000000004</v>
      </c>
      <c r="F245" s="5">
        <v>4511.6099000000004</v>
      </c>
      <c r="G245" s="7">
        <v>4754840000</v>
      </c>
      <c r="I245" s="4">
        <f>A250</f>
        <v>44649</v>
      </c>
      <c r="J245" s="10">
        <f>(F250-F245)/F245</f>
        <v>2.6595872129813188E-2</v>
      </c>
      <c r="L245" s="10">
        <f>LN(F250/F245)</f>
        <v>2.6248350222104172E-2</v>
      </c>
      <c r="O245" s="4">
        <f>A1005</f>
        <v>45749</v>
      </c>
      <c r="P245" s="10">
        <f>(F1005-F1000)/F1000</f>
        <v>-7.2178842751345566E-3</v>
      </c>
      <c r="R245" s="10">
        <f>LN(F1005/F1000)</f>
        <v>-7.24405922975327E-3</v>
      </c>
      <c r="U245" s="4">
        <f>A1131</f>
        <v>45932</v>
      </c>
      <c r="V245" s="10">
        <f>(F1131-F1126)/F1126</f>
        <v>1.6750126674556162E-2</v>
      </c>
      <c r="X245" s="10">
        <f>LN(F1131/F1126)</f>
        <v>1.6611390392901146E-2</v>
      </c>
      <c r="AA245" s="4">
        <f>A1191</f>
        <v>46020</v>
      </c>
      <c r="AB245" s="10">
        <f>(F1191-F1187)/F1187</f>
        <v>3.961625183386901E-3</v>
      </c>
      <c r="AD245" s="10">
        <f>LN(F1191/F1187)</f>
        <v>3.9537986101634455E-3</v>
      </c>
      <c r="AG245" s="4">
        <f>A1254</f>
        <v>46112</v>
      </c>
      <c r="AH245" s="10">
        <f>(F1254-F1249)/F1249</f>
        <v>-4.247792539960436E-3</v>
      </c>
      <c r="AJ245" s="10">
        <f>LN(F1254/F1249)</f>
        <v>-4.2568400410535655E-3</v>
      </c>
    </row>
    <row r="246" spans="1:36" x14ac:dyDescent="0.35">
      <c r="A246" s="4">
        <v>44643</v>
      </c>
      <c r="B246" s="5">
        <v>4493.1000999999997</v>
      </c>
      <c r="C246" s="5">
        <v>4501.0698000000002</v>
      </c>
      <c r="D246" s="5">
        <v>4455.8100999999997</v>
      </c>
      <c r="E246" s="5">
        <v>4456.2402000000002</v>
      </c>
      <c r="F246" s="5">
        <v>4456.2402000000002</v>
      </c>
      <c r="G246" s="7">
        <v>4550670000</v>
      </c>
      <c r="I246" s="4">
        <f>A251</f>
        <v>44650</v>
      </c>
      <c r="J246" s="10">
        <f>(F251-F246)/F246</f>
        <v>3.2810170331482584E-2</v>
      </c>
      <c r="L246" s="10">
        <f>LN(F251/F246)</f>
        <v>3.2283407840581771E-2</v>
      </c>
      <c r="O246" s="4">
        <f>A1006</f>
        <v>45750</v>
      </c>
      <c r="P246" s="10">
        <f>(F1006-F1001)/F1001</f>
        <v>-5.2129621395468916E-2</v>
      </c>
      <c r="R246" s="10">
        <f>LN(F1006/F1001)</f>
        <v>-5.3537517505528938E-2</v>
      </c>
      <c r="U246" s="4">
        <f>A1132</f>
        <v>45933</v>
      </c>
      <c r="V246" s="10">
        <f>(F1132-F1127)/F1127</f>
        <v>1.0850850855672226E-2</v>
      </c>
      <c r="X246" s="10">
        <f>LN(F1132/F1127)</f>
        <v>1.0792402800822252E-2</v>
      </c>
      <c r="AA246" s="4">
        <f>A1192</f>
        <v>46021</v>
      </c>
      <c r="AB246" s="10">
        <f>(F1192-F1188)/F1188</f>
        <v>-1.9609568452875958E-3</v>
      </c>
      <c r="AD246" s="10">
        <f>LN(F1192/F1188)</f>
        <v>-1.9628820383876078E-3</v>
      </c>
      <c r="AG246" s="4">
        <f>A1255</f>
        <v>46113</v>
      </c>
      <c r="AH246" s="10">
        <f>(F1255-F1250)/F1250</f>
        <v>-2.5152232666640051E-3</v>
      </c>
      <c r="AJ246" s="10">
        <f>LN(F1255/F1250)</f>
        <v>-2.5183917547897047E-3</v>
      </c>
    </row>
    <row r="247" spans="1:36" x14ac:dyDescent="0.35">
      <c r="A247" s="4">
        <v>44644</v>
      </c>
      <c r="B247" s="5">
        <v>4469.9799999999996</v>
      </c>
      <c r="C247" s="5">
        <v>4520.5801000000001</v>
      </c>
      <c r="D247" s="5">
        <v>4465.1698999999999</v>
      </c>
      <c r="E247" s="5">
        <v>4520.1602000000003</v>
      </c>
      <c r="F247" s="5">
        <v>4520.1602000000003</v>
      </c>
      <c r="G247" s="7">
        <v>4131390000</v>
      </c>
      <c r="I247" s="4">
        <f>A252</f>
        <v>44651</v>
      </c>
      <c r="J247" s="10">
        <f>(F252-F247)/F247</f>
        <v>2.2676187450170458E-3</v>
      </c>
      <c r="L247" s="10">
        <f>LN(F252/F247)</f>
        <v>2.2650515778024926E-3</v>
      </c>
      <c r="O247" s="4">
        <f>A1007</f>
        <v>45751</v>
      </c>
      <c r="P247" s="10">
        <f>(F1007-F1002)/F1002</f>
        <v>-9.0819791841872402E-2</v>
      </c>
      <c r="R247" s="10">
        <f>LN(F1007/F1002)</f>
        <v>-9.5211955654534233E-2</v>
      </c>
      <c r="U247" s="4">
        <f>A1133</f>
        <v>45936</v>
      </c>
      <c r="V247" s="10">
        <f>(F1133-F1128)/F1128</f>
        <v>1.187018574703398E-2</v>
      </c>
      <c r="X247" s="10">
        <f>LN(F1133/F1128)</f>
        <v>1.1800287683814626E-2</v>
      </c>
      <c r="AA247" s="4">
        <f>A1193</f>
        <v>46022</v>
      </c>
      <c r="AB247" s="10">
        <f>(F1193-F1189)/F1189</f>
        <v>-1.2485455600737286E-2</v>
      </c>
      <c r="AD247" s="10">
        <f>LN(F1193/F1189)</f>
        <v>-1.2564053809741038E-2</v>
      </c>
      <c r="AG247" s="4">
        <f>A1256</f>
        <v>46114</v>
      </c>
      <c r="AH247" s="10">
        <f>(F1256-F1251)/F1251</f>
        <v>1.6292587606525473E-2</v>
      </c>
      <c r="AJ247" s="10">
        <f>LN(F1256/F1251)</f>
        <v>1.6161287625712506E-2</v>
      </c>
    </row>
    <row r="248" spans="1:36" x14ac:dyDescent="0.35">
      <c r="A248" s="4">
        <v>44645</v>
      </c>
      <c r="B248" s="5">
        <v>4522.9102000000003</v>
      </c>
      <c r="C248" s="5">
        <v>4546.0298000000003</v>
      </c>
      <c r="D248" s="5">
        <v>4501.0698000000002</v>
      </c>
      <c r="E248" s="5">
        <v>4543.0600999999997</v>
      </c>
      <c r="F248" s="5">
        <v>4543.0600999999997</v>
      </c>
      <c r="G248" s="7">
        <v>4305020000</v>
      </c>
      <c r="I248" s="4">
        <f>A253</f>
        <v>44652</v>
      </c>
      <c r="J248" s="10">
        <f>(F253-F248)/F248</f>
        <v>6.1628064308475404E-4</v>
      </c>
      <c r="L248" s="10">
        <f>LN(F253/F248)</f>
        <v>6.1609082015466165E-4</v>
      </c>
      <c r="O248" s="4">
        <f>A1008</f>
        <v>45754</v>
      </c>
      <c r="P248" s="10">
        <f>(F1008-F1003)/F1003</f>
        <v>-9.7935634453243811E-2</v>
      </c>
      <c r="R248" s="10">
        <f>LN(F1008/F1003)</f>
        <v>-0.10306940276613803</v>
      </c>
      <c r="U248" s="4">
        <f>A1134</f>
        <v>45937</v>
      </c>
      <c r="V248" s="10">
        <f>(F1134-F1129)/F1129</f>
        <v>3.9066990009657982E-3</v>
      </c>
      <c r="X248" s="10">
        <f>LN(F1134/F1129)</f>
        <v>3.899087669437576E-3</v>
      </c>
      <c r="AA248" s="4">
        <f>A1194</f>
        <v>46024</v>
      </c>
      <c r="AB248" s="10">
        <f>(F1194-F1190)/F1190</f>
        <v>-1.0313177463487174E-2</v>
      </c>
      <c r="AD248" s="10">
        <f>LN(F1194/F1190)</f>
        <v>-1.0366726772039137E-2</v>
      </c>
      <c r="AG248" s="4">
        <f>A1257</f>
        <v>46118</v>
      </c>
      <c r="AH248" s="10">
        <f>(F1257-F1253)/F1253</f>
        <v>4.2263828092544246E-2</v>
      </c>
      <c r="AJ248" s="10">
        <f>LN(F1257/F1253)</f>
        <v>4.1395105229776838E-2</v>
      </c>
    </row>
    <row r="249" spans="1:36" x14ac:dyDescent="0.35">
      <c r="A249" s="4">
        <v>44648</v>
      </c>
      <c r="B249" s="5">
        <v>4541.0897999999997</v>
      </c>
      <c r="C249" s="5">
        <v>4575.6499000000003</v>
      </c>
      <c r="D249" s="5">
        <v>4517.6899000000003</v>
      </c>
      <c r="E249" s="5">
        <v>4575.5200000000004</v>
      </c>
      <c r="F249" s="5">
        <v>4575.5200000000004</v>
      </c>
      <c r="G249" s="7">
        <v>4312260000</v>
      </c>
      <c r="I249" s="4">
        <f>A254</f>
        <v>44655</v>
      </c>
      <c r="J249" s="10">
        <f>(F254-F249)/F249</f>
        <v>1.5561291394200402E-3</v>
      </c>
      <c r="L249" s="10">
        <f>LN(F254/F249)</f>
        <v>1.5549196250817512E-3</v>
      </c>
      <c r="O249" s="4">
        <f>A1009</f>
        <v>45755</v>
      </c>
      <c r="P249" s="10">
        <f>(F1009-F1004)/F1004</f>
        <v>-0.11544323487701143</v>
      </c>
      <c r="R249" s="10">
        <f>LN(F1009/F1004)</f>
        <v>-0.12266858980113186</v>
      </c>
      <c r="U249" s="4">
        <f>A1135</f>
        <v>45938</v>
      </c>
      <c r="V249" s="10">
        <f>(F1135-F1130)/F1130</f>
        <v>6.3356774843342512E-3</v>
      </c>
      <c r="X249" s="10">
        <f>LN(F1135/F1130)</f>
        <v>6.3156914520249253E-3</v>
      </c>
      <c r="AA249" s="4">
        <f>A1195</f>
        <v>46027</v>
      </c>
      <c r="AB249" s="10">
        <f>(F1195-F1191)/F1191</f>
        <v>-5.3439600870018372E-4</v>
      </c>
      <c r="AD249" s="10">
        <f>LN(F1195/F1191)</f>
        <v>-5.3453884913843067E-4</v>
      </c>
      <c r="AG249" s="4">
        <f>A1258</f>
        <v>46119</v>
      </c>
      <c r="AH249" s="10">
        <f>(F1258-F1254)/F1254</f>
        <v>1.3529881198188749E-2</v>
      </c>
      <c r="AJ249" s="10">
        <f>LN(F1258/F1254)</f>
        <v>1.3439169650619321E-2</v>
      </c>
    </row>
    <row r="250" spans="1:36" x14ac:dyDescent="0.35">
      <c r="A250" s="4">
        <v>44649</v>
      </c>
      <c r="B250" s="5">
        <v>4602.8599000000004</v>
      </c>
      <c r="C250" s="5">
        <v>4637.2997999999998</v>
      </c>
      <c r="D250" s="5">
        <v>4589.6602000000003</v>
      </c>
      <c r="E250" s="5">
        <v>4631.6000999999997</v>
      </c>
      <c r="F250" s="5">
        <v>4631.6000999999997</v>
      </c>
      <c r="G250" s="7">
        <v>5085910000</v>
      </c>
      <c r="I250" s="4">
        <f>A255</f>
        <v>44656</v>
      </c>
      <c r="J250" s="10">
        <f>(F255-F250)/F250</f>
        <v>-2.2989895004104428E-2</v>
      </c>
      <c r="L250" s="10">
        <f>LN(F255/F250)</f>
        <v>-2.3258284110655697E-2</v>
      </c>
      <c r="O250" s="4">
        <f>A1010</f>
        <v>45756</v>
      </c>
      <c r="P250" s="10">
        <f>(F1010-F1005)/F1005</f>
        <v>-3.7748443820071462E-2</v>
      </c>
      <c r="R250" s="10">
        <f>LN(F1010/F1005)</f>
        <v>-3.847936958921408E-2</v>
      </c>
      <c r="U250" s="4">
        <f>A1136</f>
        <v>45939</v>
      </c>
      <c r="V250" s="10">
        <f>(F1136-F1131)/F1131</f>
        <v>2.9424824775704135E-3</v>
      </c>
      <c r="X250" s="10">
        <f>LN(F1136/F1131)</f>
        <v>2.938161849511491E-3</v>
      </c>
      <c r="AA250" s="4">
        <f>A1196</f>
        <v>46028</v>
      </c>
      <c r="AB250" s="10">
        <f>(F1196-F1192)/F1192</f>
        <v>7.0443602007946339E-3</v>
      </c>
      <c r="AD250" s="10">
        <f>LN(F1196/F1192)</f>
        <v>7.0196646041005952E-3</v>
      </c>
    </row>
    <row r="251" spans="1:36" x14ac:dyDescent="0.35">
      <c r="A251" s="4">
        <v>44650</v>
      </c>
      <c r="B251" s="5">
        <v>4624.2002000000002</v>
      </c>
      <c r="C251" s="5">
        <v>4627.7700000000004</v>
      </c>
      <c r="D251" s="5">
        <v>4581.3198000000002</v>
      </c>
      <c r="E251" s="5">
        <v>4602.4502000000002</v>
      </c>
      <c r="F251" s="5">
        <v>4602.4502000000002</v>
      </c>
      <c r="G251" s="7">
        <v>4385570000</v>
      </c>
      <c r="I251" s="4">
        <f>A256</f>
        <v>44657</v>
      </c>
      <c r="J251" s="10">
        <f>(F256-F251)/F251</f>
        <v>-2.6355592071371E-2</v>
      </c>
      <c r="L251" s="10">
        <f>LN(F256/F251)</f>
        <v>-2.6709126261273745E-2</v>
      </c>
      <c r="O251" s="4">
        <f>A1011</f>
        <v>45757</v>
      </c>
      <c r="P251" s="10">
        <f>(F1011-F1006)/F1006</f>
        <v>-2.3806119499232958E-2</v>
      </c>
      <c r="R251" s="10">
        <f>LN(F1011/F1006)</f>
        <v>-2.409406424289209E-2</v>
      </c>
      <c r="U251" s="4">
        <f>A1137</f>
        <v>45940</v>
      </c>
      <c r="V251" s="10">
        <f>(F1137-F1132)/F1132</f>
        <v>-2.4312880539742926E-2</v>
      </c>
      <c r="X251" s="10">
        <f>LN(F1137/F1132)</f>
        <v>-2.4613318287484302E-2</v>
      </c>
      <c r="AA251" s="4">
        <f>A1197</f>
        <v>46029</v>
      </c>
      <c r="AB251" s="10">
        <f>(F1197-F1193)/F1193</f>
        <v>1.101894675334158E-2</v>
      </c>
      <c r="AD251" s="10">
        <f>LN(F1197/F1193)</f>
        <v>1.0958680469399514E-2</v>
      </c>
    </row>
    <row r="252" spans="1:36" x14ac:dyDescent="0.35">
      <c r="A252" s="4">
        <v>44651</v>
      </c>
      <c r="B252" s="5">
        <v>4599.0200000000004</v>
      </c>
      <c r="C252" s="5">
        <v>4603.0698000000002</v>
      </c>
      <c r="D252" s="5">
        <v>4530.4102000000003</v>
      </c>
      <c r="E252" s="5">
        <v>4530.4102000000003</v>
      </c>
      <c r="F252" s="5">
        <v>4530.4102000000003</v>
      </c>
      <c r="G252" s="7">
        <v>4823020000</v>
      </c>
      <c r="I252" s="4">
        <f>A257</f>
        <v>44658</v>
      </c>
      <c r="J252" s="10">
        <f>(F257-F252)/F252</f>
        <v>-6.666107188263045E-3</v>
      </c>
      <c r="L252" s="10">
        <f>LN(F257/F252)</f>
        <v>-6.6884249176629362E-3</v>
      </c>
      <c r="O252" s="4">
        <f>A1012</f>
        <v>45758</v>
      </c>
      <c r="P252" s="10">
        <f>(F1012-F1007)/F1007</f>
        <v>5.7011279739159072E-2</v>
      </c>
      <c r="R252" s="10">
        <f>LN(F1012/F1007)</f>
        <v>5.5445378296779715E-2</v>
      </c>
      <c r="U252" s="4">
        <f>A1138</f>
        <v>45943</v>
      </c>
      <c r="V252" s="10">
        <f>(F1138-F1133)/F1133</f>
        <v>-1.2693775709429821E-2</v>
      </c>
      <c r="X252" s="10">
        <f>LN(F1138/F1133)</f>
        <v>-1.277503002871554E-2</v>
      </c>
      <c r="AA252" s="4">
        <f>A1198</f>
        <v>46030</v>
      </c>
      <c r="AB252" s="10">
        <f>(F1198-F1193)/F1193</f>
        <v>1.10963406617486E-2</v>
      </c>
      <c r="AD252" s="10">
        <f>LN(F1198/F1193)</f>
        <v>1.1035227943152934E-2</v>
      </c>
    </row>
    <row r="253" spans="1:36" x14ac:dyDescent="0.35">
      <c r="A253" s="4">
        <v>44652</v>
      </c>
      <c r="B253" s="5">
        <v>4540.3198000000002</v>
      </c>
      <c r="C253" s="5">
        <v>4548.7002000000002</v>
      </c>
      <c r="D253" s="5">
        <v>4507.5698000000002</v>
      </c>
      <c r="E253" s="5">
        <v>4545.8599000000004</v>
      </c>
      <c r="F253" s="5">
        <v>4545.8599000000004</v>
      </c>
      <c r="G253" s="7">
        <v>4562940000</v>
      </c>
      <c r="I253" s="4">
        <f>A258</f>
        <v>44659</v>
      </c>
      <c r="J253" s="10">
        <f>(F258-F253)/F253</f>
        <v>-1.2666492427538324E-2</v>
      </c>
      <c r="L253" s="10">
        <f>LN(F258/F253)</f>
        <v>-1.2747396348046617E-2</v>
      </c>
      <c r="O253" s="4">
        <f>A1013</f>
        <v>45761</v>
      </c>
      <c r="P253" s="10">
        <f>(F1013-F1008)/F1008</f>
        <v>6.7898701170428122E-2</v>
      </c>
      <c r="R253" s="10">
        <f>LN(F1013/F1008)</f>
        <v>6.569288694818419E-2</v>
      </c>
      <c r="U253" s="4">
        <f>A1139</f>
        <v>45944</v>
      </c>
      <c r="V253" s="10">
        <f>(F1139-F1134)/F1134</f>
        <v>-1.0466715330845684E-2</v>
      </c>
      <c r="X253" s="10">
        <f>LN(F1139/F1134)</f>
        <v>-1.0521876638501701E-2</v>
      </c>
      <c r="AA253" s="4">
        <f>A1199</f>
        <v>46031</v>
      </c>
      <c r="AB253" s="10">
        <f>(F1199-F1194)/F1194</f>
        <v>1.5719190556518055E-2</v>
      </c>
      <c r="AD253" s="10">
        <f>LN(F1199/F1194)</f>
        <v>1.5596923706774164E-2</v>
      </c>
    </row>
    <row r="254" spans="1:36" x14ac:dyDescent="0.35">
      <c r="A254" s="4">
        <v>44655</v>
      </c>
      <c r="B254" s="5">
        <v>4547.9701999999997</v>
      </c>
      <c r="C254" s="5">
        <v>4583.5</v>
      </c>
      <c r="D254" s="5">
        <v>4539.21</v>
      </c>
      <c r="E254" s="5">
        <v>4582.6400999999996</v>
      </c>
      <c r="F254" s="5">
        <v>4582.6400999999996</v>
      </c>
      <c r="G254" s="7">
        <v>4547350000</v>
      </c>
      <c r="I254" s="4">
        <f>A259</f>
        <v>44662</v>
      </c>
      <c r="J254" s="10">
        <f>(F259-F254)/F254</f>
        <v>-3.7120589068296982E-2</v>
      </c>
      <c r="L254" s="10">
        <f>LN(F259/F254)</f>
        <v>-3.7827097318120693E-2</v>
      </c>
      <c r="O254" s="4">
        <f>A1014</f>
        <v>45762</v>
      </c>
      <c r="P254" s="10">
        <f>(F1014-F1009)/F1009</f>
        <v>8.3058198552210805E-2</v>
      </c>
      <c r="R254" s="10">
        <f>LN(F1014/F1009)</f>
        <v>7.9788704850360354E-2</v>
      </c>
      <c r="U254" s="4">
        <f>A1140</f>
        <v>45945</v>
      </c>
      <c r="V254" s="10">
        <f>(F1140-F1135)/F1135</f>
        <v>-1.2239195221620236E-2</v>
      </c>
      <c r="X254" s="10">
        <f>LN(F1140/F1135)</f>
        <v>-1.2314710972049553E-2</v>
      </c>
      <c r="AA254" s="4">
        <f>A1200</f>
        <v>46034</v>
      </c>
      <c r="AB254" s="10">
        <f>(F1200-F1195)/F1195</f>
        <v>1.0898240693656058E-2</v>
      </c>
      <c r="AD254" s="10">
        <f>LN(F1200/F1195)</f>
        <v>1.0839282839686189E-2</v>
      </c>
    </row>
    <row r="255" spans="1:36" x14ac:dyDescent="0.35">
      <c r="A255" s="4">
        <v>44656</v>
      </c>
      <c r="B255" s="5">
        <v>4572.4502000000002</v>
      </c>
      <c r="C255" s="5">
        <v>4593.4502000000002</v>
      </c>
      <c r="D255" s="5">
        <v>4514.1698999999999</v>
      </c>
      <c r="E255" s="5">
        <v>4525.1201000000001</v>
      </c>
      <c r="F255" s="5">
        <v>4525.1201000000001</v>
      </c>
      <c r="G255" s="7">
        <v>4800620000</v>
      </c>
      <c r="I255" s="4">
        <f>A260</f>
        <v>44663</v>
      </c>
      <c r="J255" s="10">
        <f>(F260-F255)/F255</f>
        <v>-2.8213593712131502E-2</v>
      </c>
      <c r="L255" s="10">
        <f>LN(F260/F255)</f>
        <v>-2.8619245286942818E-2</v>
      </c>
      <c r="O255" s="4">
        <f>A1015</f>
        <v>45763</v>
      </c>
      <c r="P255" s="10">
        <f>(F1015-F1010)/F1010</f>
        <v>-3.3205611852986365E-2</v>
      </c>
      <c r="R255" s="10">
        <f>LN(F1015/F1010)</f>
        <v>-3.3769434734184325E-2</v>
      </c>
      <c r="U255" s="4">
        <f>A1141</f>
        <v>45946</v>
      </c>
      <c r="V255" s="10">
        <f>(F1141-F1136)/F1136</f>
        <v>-1.5744375604026917E-2</v>
      </c>
      <c r="X255" s="10">
        <f>LN(F1141/F1136)</f>
        <v>-1.5869634776879755E-2</v>
      </c>
      <c r="AA255" s="4">
        <f>A1201</f>
        <v>46035</v>
      </c>
      <c r="AB255" s="10">
        <f>(F1201-F1196)/F1196</f>
        <v>2.7243903434326648E-3</v>
      </c>
      <c r="AD255" s="10">
        <f>LN(F1201/F1196)</f>
        <v>2.7206859187348872E-3</v>
      </c>
    </row>
    <row r="256" spans="1:36" x14ac:dyDescent="0.35">
      <c r="A256" s="4">
        <v>44657</v>
      </c>
      <c r="B256" s="5">
        <v>4494.1698999999999</v>
      </c>
      <c r="C256" s="5">
        <v>4503.9399000000003</v>
      </c>
      <c r="D256" s="5">
        <v>4450.04</v>
      </c>
      <c r="E256" s="5">
        <v>4481.1499000000003</v>
      </c>
      <c r="F256" s="5">
        <v>4481.1499000000003</v>
      </c>
      <c r="G256" s="7">
        <v>4986830000</v>
      </c>
      <c r="I256" s="4">
        <f>A261</f>
        <v>44664</v>
      </c>
      <c r="J256" s="10">
        <f>(F261-F256)/F256</f>
        <v>-7.7123284806876469E-3</v>
      </c>
      <c r="L256" s="10">
        <f>LN(F261/F256)</f>
        <v>-7.7422222857381155E-3</v>
      </c>
      <c r="O256" s="4">
        <f>A1016</f>
        <v>45764</v>
      </c>
      <c r="P256" s="10">
        <f>(F1016-F1011)/F1011</f>
        <v>2.7809911743811619E-3</v>
      </c>
      <c r="R256" s="10">
        <f>LN(F1016/F1011)</f>
        <v>2.7771313728186821E-3</v>
      </c>
      <c r="U256" s="4">
        <f>A1142</f>
        <v>45947</v>
      </c>
      <c r="V256" s="10">
        <f>(F1142-F1137)/F1137</f>
        <v>1.7016380502017717E-2</v>
      </c>
      <c r="X256" s="10">
        <f>LN(F1142/F1137)</f>
        <v>1.6873223625028022E-2</v>
      </c>
      <c r="AA256" s="4">
        <f>A1202</f>
        <v>46036</v>
      </c>
      <c r="AB256" s="10">
        <f>(F1202-F1197)/F1197</f>
        <v>8.1923958718726434E-4</v>
      </c>
      <c r="AD256" s="10">
        <f>LN(F1202/F1197)</f>
        <v>8.1890419360268626E-4</v>
      </c>
    </row>
    <row r="257" spans="1:30" x14ac:dyDescent="0.35">
      <c r="A257" s="4">
        <v>44658</v>
      </c>
      <c r="B257" s="5">
        <v>4474.6499000000003</v>
      </c>
      <c r="C257" s="5">
        <v>4521.1602000000003</v>
      </c>
      <c r="D257" s="5">
        <v>4450.2997999999998</v>
      </c>
      <c r="E257" s="5">
        <v>4500.21</v>
      </c>
      <c r="F257" s="5">
        <v>4500.21</v>
      </c>
      <c r="G257" s="7">
        <v>4821490000</v>
      </c>
      <c r="I257" s="4">
        <f>A262</f>
        <v>44665</v>
      </c>
      <c r="J257" s="10">
        <f>(F262-F257)/F257</f>
        <v>-2.3914483990747165E-2</v>
      </c>
      <c r="L257" s="10">
        <f>LN(F262/F257)</f>
        <v>-2.4205077545413439E-2</v>
      </c>
      <c r="O257" s="4">
        <f>A1017</f>
        <v>45768</v>
      </c>
      <c r="P257" s="10">
        <f>(F1017-F1013)/F1013</f>
        <v>-4.5832661082741359E-2</v>
      </c>
      <c r="R257" s="10">
        <f>LN(F1017/F1013)</f>
        <v>-4.691621524589467E-2</v>
      </c>
      <c r="U257" s="4">
        <f>A1143</f>
        <v>45950</v>
      </c>
      <c r="V257" s="10">
        <f>(F1143-F1138)/F1138</f>
        <v>1.2083107566265544E-2</v>
      </c>
      <c r="X257" s="10">
        <f>LN(F1143/F1138)</f>
        <v>1.2010689594491543E-2</v>
      </c>
      <c r="AA257" s="4">
        <f>A1203</f>
        <v>46037</v>
      </c>
      <c r="AB257" s="10">
        <f>(F1203-F1198)/F1198</f>
        <v>3.3244720044614449E-3</v>
      </c>
      <c r="AD257" s="10">
        <f>LN(F1203/F1198)</f>
        <v>3.3189581644321748E-3</v>
      </c>
    </row>
    <row r="258" spans="1:30" x14ac:dyDescent="0.35">
      <c r="A258" s="4">
        <v>44659</v>
      </c>
      <c r="B258" s="5">
        <v>4494.1499000000003</v>
      </c>
      <c r="C258" s="5">
        <v>4520.4102000000003</v>
      </c>
      <c r="D258" s="5">
        <v>4474.6000999999997</v>
      </c>
      <c r="E258" s="5">
        <v>4488.2798000000003</v>
      </c>
      <c r="F258" s="5">
        <v>4488.2798000000003</v>
      </c>
      <c r="G258" s="7">
        <v>4083200000</v>
      </c>
      <c r="I258" s="4">
        <f>A263</f>
        <v>44669</v>
      </c>
      <c r="J258" s="10">
        <f>(F263-F259)/F259</f>
        <v>-4.7228916165053302E-3</v>
      </c>
      <c r="L258" s="10">
        <f>LN(F263/F259)</f>
        <v>-4.7340797097832708E-3</v>
      </c>
      <c r="O258" s="4">
        <f>A1018</f>
        <v>45769</v>
      </c>
      <c r="P258" s="10">
        <f>(F1018-F1014)/F1014</f>
        <v>-2.0173719898783516E-2</v>
      </c>
      <c r="R258" s="10">
        <f>LN(F1018/F1014)</f>
        <v>-2.0379988233692772E-2</v>
      </c>
      <c r="U258" s="4">
        <f>A1144</f>
        <v>45951</v>
      </c>
      <c r="V258" s="10">
        <f>(F1144-F1139)/F1139</f>
        <v>1.3701949281385883E-2</v>
      </c>
      <c r="X258" s="10">
        <f>LN(F1144/F1139)</f>
        <v>1.3608926341515053E-2</v>
      </c>
      <c r="AA258" s="4">
        <f>A1204</f>
        <v>46038</v>
      </c>
      <c r="AB258" s="10">
        <f>(F1204-F1199)/F1199</f>
        <v>-3.7710228061756056E-3</v>
      </c>
      <c r="AD258" s="10">
        <f>LN(F1204/F1199)</f>
        <v>-3.7781510388060434E-3</v>
      </c>
    </row>
    <row r="259" spans="1:30" x14ac:dyDescent="0.35">
      <c r="A259" s="4">
        <v>44662</v>
      </c>
      <c r="B259" s="5">
        <v>4462.6400999999996</v>
      </c>
      <c r="C259" s="5">
        <v>4464.3500999999997</v>
      </c>
      <c r="D259" s="5">
        <v>4408.3798999999999</v>
      </c>
      <c r="E259" s="5">
        <v>4412.5298000000003</v>
      </c>
      <c r="F259" s="5">
        <v>4412.5298000000003</v>
      </c>
      <c r="G259" s="7">
        <v>4266290000</v>
      </c>
      <c r="I259" s="4">
        <f>A264</f>
        <v>44670</v>
      </c>
      <c r="J259" s="10">
        <f>(F264-F260)/F260</f>
        <v>1.4726670469173206E-2</v>
      </c>
      <c r="L259" s="10">
        <f>LN(F264/F260)</f>
        <v>1.4619286050485548E-2</v>
      </c>
      <c r="O259" s="4">
        <f>A1019</f>
        <v>45770</v>
      </c>
      <c r="P259" s="10">
        <f>(F1019-F1015)/F1015</f>
        <v>1.8985100783399357E-2</v>
      </c>
      <c r="R259" s="10">
        <f>LN(F1019/F1015)</f>
        <v>1.8807132723879808E-2</v>
      </c>
      <c r="U259" s="4">
        <f>A1145</f>
        <v>45952</v>
      </c>
      <c r="V259" s="10">
        <f>(F1145-F1140)/F1140</f>
        <v>4.2481703919892214E-3</v>
      </c>
      <c r="X259" s="10">
        <f>LN(F1145/F1140)</f>
        <v>4.2391723905107516E-3</v>
      </c>
      <c r="AA259" s="4">
        <f>A1205</f>
        <v>46042</v>
      </c>
      <c r="AB259" s="10">
        <f>(F1205-F1201)/F1201</f>
        <v>-2.3964176607277766E-2</v>
      </c>
      <c r="AD259" s="10">
        <f>LN(F1205/F1201)</f>
        <v>-2.4255988946808811E-2</v>
      </c>
    </row>
    <row r="260" spans="1:30" x14ac:dyDescent="0.35">
      <c r="A260" s="4">
        <v>44663</v>
      </c>
      <c r="B260" s="5">
        <v>4437.5897999999997</v>
      </c>
      <c r="C260" s="5">
        <v>4471</v>
      </c>
      <c r="D260" s="5">
        <v>4381.3397999999997</v>
      </c>
      <c r="E260" s="5">
        <v>4397.4502000000002</v>
      </c>
      <c r="F260" s="5">
        <v>4397.4502000000002</v>
      </c>
      <c r="G260" s="7">
        <v>4152090000</v>
      </c>
      <c r="I260" s="4">
        <f>A265</f>
        <v>44671</v>
      </c>
      <c r="J260" s="10">
        <f>(F265-F261)/F261</f>
        <v>2.8921939235322497E-3</v>
      </c>
      <c r="L260" s="10">
        <f>LN(F265/F261)</f>
        <v>2.8880195774286617E-3</v>
      </c>
      <c r="O260" s="4">
        <f>A1020</f>
        <v>45771</v>
      </c>
      <c r="P260" s="10">
        <f>(F1020-F1016)/F1016</f>
        <v>3.8251233715666889E-2</v>
      </c>
      <c r="R260" s="10">
        <f>LN(F1020/F1016)</f>
        <v>3.7537791792567783E-2</v>
      </c>
      <c r="U260" s="4">
        <f>A1146</f>
        <v>45953</v>
      </c>
      <c r="V260" s="10">
        <f>(F1146-F1141)/F1141</f>
        <v>1.6498559119109003E-2</v>
      </c>
      <c r="X260" s="10">
        <f>LN(F1146/F1141)</f>
        <v>1.6363936592990975E-2</v>
      </c>
      <c r="AA260" s="4">
        <f>A1206</f>
        <v>46043</v>
      </c>
      <c r="AB260" s="10">
        <f>(F1206-F1202)/F1202</f>
        <v>-7.3600322328409816E-3</v>
      </c>
      <c r="AD260" s="10">
        <f>LN(F1206/F1202)</f>
        <v>-7.3872509058519496E-3</v>
      </c>
    </row>
    <row r="261" spans="1:30" x14ac:dyDescent="0.35">
      <c r="A261" s="4">
        <v>44664</v>
      </c>
      <c r="B261" s="5">
        <v>4394.2997999999998</v>
      </c>
      <c r="C261" s="5">
        <v>4453.9198999999999</v>
      </c>
      <c r="D261" s="5">
        <v>4392.7002000000002</v>
      </c>
      <c r="E261" s="5">
        <v>4446.5897999999997</v>
      </c>
      <c r="F261" s="5">
        <v>4446.5897999999997</v>
      </c>
      <c r="G261" s="7">
        <v>3828150000</v>
      </c>
      <c r="I261" s="4">
        <f>A266</f>
        <v>44672</v>
      </c>
      <c r="J261" s="10">
        <f>(F266-F262)/F262</f>
        <v>2.4368312288129389E-4</v>
      </c>
      <c r="L261" s="10">
        <f>LN(F266/F262)</f>
        <v>2.4365343697171655E-4</v>
      </c>
      <c r="O261" s="4">
        <f>A1021</f>
        <v>45772</v>
      </c>
      <c r="P261" s="10">
        <f>(F1021-F1016)/F1016</f>
        <v>4.5906409756131875E-2</v>
      </c>
      <c r="R261" s="10">
        <f>LN(F1021/F1016)</f>
        <v>4.4883887219132432E-2</v>
      </c>
      <c r="U261" s="4">
        <f>A1147</f>
        <v>45954</v>
      </c>
      <c r="V261" s="10">
        <f>(F1147-F1142)/F1142</f>
        <v>1.9159650695591789E-2</v>
      </c>
      <c r="X261" s="10">
        <f>LN(F1147/F1142)</f>
        <v>1.8978415860165812E-2</v>
      </c>
      <c r="AA261" s="4">
        <f>A1207</f>
        <v>46044</v>
      </c>
      <c r="AB261" s="10">
        <f>(F1207-F1203)/F1203</f>
        <v>-4.4812777798369837E-3</v>
      </c>
      <c r="AD261" s="10">
        <f>LN(F1207/F1203)</f>
        <v>-4.4913488037401873E-3</v>
      </c>
    </row>
    <row r="262" spans="1:30" x14ac:dyDescent="0.35">
      <c r="A262" s="4">
        <v>44665</v>
      </c>
      <c r="B262" s="5">
        <v>4449.1201000000001</v>
      </c>
      <c r="C262" s="5">
        <v>4460.46</v>
      </c>
      <c r="D262" s="5">
        <v>4390.7700000000004</v>
      </c>
      <c r="E262" s="5">
        <v>4392.5897999999997</v>
      </c>
      <c r="F262" s="5">
        <v>4392.5897999999997</v>
      </c>
      <c r="G262" s="7">
        <v>4083090000</v>
      </c>
      <c r="I262" s="4">
        <f>A267</f>
        <v>44673</v>
      </c>
      <c r="J262" s="10">
        <f>(F267-F262)/F262</f>
        <v>-2.7503137215316463E-2</v>
      </c>
      <c r="L262" s="10">
        <f>LN(F267/F262)</f>
        <v>-2.7888429423085025E-2</v>
      </c>
      <c r="O262" s="4">
        <f>A1022</f>
        <v>45775</v>
      </c>
      <c r="P262" s="10">
        <f>(F1022-F1017)/F1017</f>
        <v>7.1837033390057203E-2</v>
      </c>
      <c r="R262" s="10">
        <f>LN(F1022/F1017)</f>
        <v>6.9374030000868461E-2</v>
      </c>
      <c r="U262" s="4">
        <f>A1148</f>
        <v>45957</v>
      </c>
      <c r="V262" s="10">
        <f>(F1148-F1143)/F1143</f>
        <v>2.0791031810685694E-2</v>
      </c>
      <c r="X262" s="10">
        <f>LN(F1148/F1143)</f>
        <v>2.0577848117881541E-2</v>
      </c>
      <c r="AA262" s="4">
        <f>A1208</f>
        <v>46045</v>
      </c>
      <c r="AB262" s="10">
        <f>(F1208-F1204)/F1204</f>
        <v>-3.5158307701524333E-3</v>
      </c>
      <c r="AD262" s="10">
        <f>LN(F1208/F1204)</f>
        <v>-3.522025827933374E-3</v>
      </c>
    </row>
    <row r="263" spans="1:30" x14ac:dyDescent="0.35">
      <c r="A263" s="4">
        <v>44669</v>
      </c>
      <c r="B263" s="5">
        <v>4385.6298999999999</v>
      </c>
      <c r="C263" s="5">
        <v>4410.3100999999997</v>
      </c>
      <c r="D263" s="5">
        <v>4370.2997999999998</v>
      </c>
      <c r="E263" s="5">
        <v>4391.6899000000003</v>
      </c>
      <c r="F263" s="5">
        <v>4391.6899000000003</v>
      </c>
      <c r="G263" s="7">
        <v>3910490000</v>
      </c>
      <c r="I263" s="4">
        <f>A268</f>
        <v>44676</v>
      </c>
      <c r="J263" s="10">
        <f>(F268-F263)/F263</f>
        <v>-2.1761509163021782E-2</v>
      </c>
      <c r="L263" s="10">
        <f>LN(F268/F263)</f>
        <v>-2.2001783013746831E-2</v>
      </c>
      <c r="O263" s="4">
        <f>A1023</f>
        <v>45776</v>
      </c>
      <c r="P263" s="10">
        <f>(F1023-F1018)/F1018</f>
        <v>5.1641963766962395E-2</v>
      </c>
      <c r="R263" s="10">
        <f>LN(F1023/F1018)</f>
        <v>5.0352717762624205E-2</v>
      </c>
      <c r="U263" s="4">
        <f>A1149</f>
        <v>45958</v>
      </c>
      <c r="V263" s="10">
        <f>(F1149-F1144)/F1144</f>
        <v>2.3093083164303512E-2</v>
      </c>
      <c r="X263" s="10">
        <f>LN(F1149/F1144)</f>
        <v>2.2830473215553794E-2</v>
      </c>
      <c r="AA263" s="4">
        <f>A1209</f>
        <v>46048</v>
      </c>
      <c r="AB263" s="10">
        <f>(F1209-F1204)/F1204</f>
        <v>1.4726492172964583E-3</v>
      </c>
      <c r="AD263" s="10">
        <f>LN(F1209/F1204)</f>
        <v>1.4715659328394947E-3</v>
      </c>
    </row>
    <row r="264" spans="1:30" x14ac:dyDescent="0.35">
      <c r="A264" s="4">
        <v>44670</v>
      </c>
      <c r="B264" s="5">
        <v>4390.6298999999999</v>
      </c>
      <c r="C264" s="5">
        <v>4471.0298000000003</v>
      </c>
      <c r="D264" s="5">
        <v>4390.6298999999999</v>
      </c>
      <c r="E264" s="5">
        <v>4462.21</v>
      </c>
      <c r="F264" s="5">
        <v>4462.21</v>
      </c>
      <c r="G264" s="7">
        <v>4108120000</v>
      </c>
      <c r="I264" s="4">
        <f>A269</f>
        <v>44677</v>
      </c>
      <c r="J264" s="10">
        <f>(F269-F264)/F264</f>
        <v>-6.4320101474381483E-2</v>
      </c>
      <c r="L264" s="10">
        <f>LN(F269/F264)</f>
        <v>-6.6481849750716263E-2</v>
      </c>
      <c r="O264" s="4">
        <f>A1024</f>
        <v>45777</v>
      </c>
      <c r="P264" s="10">
        <f>(F1024-F1019)/F1019</f>
        <v>3.5938473768633607E-2</v>
      </c>
      <c r="R264" s="10">
        <f>LN(F1024/F1019)</f>
        <v>3.5307753819524529E-2</v>
      </c>
      <c r="U264" s="4">
        <f>A1150</f>
        <v>45959</v>
      </c>
      <c r="V264" s="10">
        <f>(F1150-F1145)/F1145</f>
        <v>2.8538362070310117E-2</v>
      </c>
      <c r="X264" s="10">
        <f>LN(F1150/F1145)</f>
        <v>2.8138728462740223E-2</v>
      </c>
      <c r="AA264" s="4">
        <f>A1210</f>
        <v>46049</v>
      </c>
      <c r="AB264" s="10">
        <f>(F1210-F1205)/F1205</f>
        <v>2.6738847449246272E-2</v>
      </c>
      <c r="AD264" s="10">
        <f>LN(F1210/F1205)</f>
        <v>2.638761180308349E-2</v>
      </c>
    </row>
    <row r="265" spans="1:30" x14ac:dyDescent="0.35">
      <c r="A265" s="4">
        <v>44671</v>
      </c>
      <c r="B265" s="5">
        <v>4472.2597999999998</v>
      </c>
      <c r="C265" s="5">
        <v>4488.29</v>
      </c>
      <c r="D265" s="5">
        <v>4448.7597999999998</v>
      </c>
      <c r="E265" s="5">
        <v>4459.4502000000002</v>
      </c>
      <c r="F265" s="5">
        <v>4459.4502000000002</v>
      </c>
      <c r="G265" s="7">
        <v>4290450000</v>
      </c>
      <c r="I265" s="4">
        <f>A270</f>
        <v>44678</v>
      </c>
      <c r="J265" s="10">
        <f>(F270-F265)/F265</f>
        <v>-6.1776718573962365E-2</v>
      </c>
      <c r="L265" s="10">
        <f>LN(F270/F265)</f>
        <v>-6.3767318403087234E-2</v>
      </c>
      <c r="O265" s="4">
        <f>A1025</f>
        <v>45778</v>
      </c>
      <c r="P265" s="10">
        <f>(F1025-F1020)/F1020</f>
        <v>2.1763920820745294E-2</v>
      </c>
      <c r="R265" s="10">
        <f>LN(F1025/F1020)</f>
        <v>2.1530467857565537E-2</v>
      </c>
      <c r="U265" s="4">
        <f>A1151</f>
        <v>45960</v>
      </c>
      <c r="V265" s="10">
        <f>(F1151-F1146)/F1146</f>
        <v>1.2450938384120548E-2</v>
      </c>
      <c r="X265" s="10">
        <f>LN(F1151/F1146)</f>
        <v>1.2374062907613241E-2</v>
      </c>
      <c r="AA265" s="4">
        <f>A1211</f>
        <v>46050</v>
      </c>
      <c r="AB265" s="10">
        <f>(F1211-F1206)/F1206</f>
        <v>1.4894612923712896E-2</v>
      </c>
      <c r="AD265" s="10">
        <f>LN(F1211/F1206)</f>
        <v>1.4784777471271297E-2</v>
      </c>
    </row>
    <row r="266" spans="1:30" x14ac:dyDescent="0.35">
      <c r="A266" s="4">
        <v>44672</v>
      </c>
      <c r="B266" s="5">
        <v>4489.1698999999999</v>
      </c>
      <c r="C266" s="5">
        <v>4512.9399000000003</v>
      </c>
      <c r="D266" s="5">
        <v>4384.4701999999997</v>
      </c>
      <c r="E266" s="5">
        <v>4393.6602000000003</v>
      </c>
      <c r="F266" s="5">
        <v>4393.6602000000003</v>
      </c>
      <c r="G266" s="7">
        <v>4636890000</v>
      </c>
      <c r="I266" s="4">
        <f>A271</f>
        <v>44679</v>
      </c>
      <c r="J266" s="10">
        <f>(F271-F266)/F266</f>
        <v>-2.4162132519943223E-2</v>
      </c>
      <c r="L266" s="10">
        <f>LN(F271/F266)</f>
        <v>-2.4458825753585645E-2</v>
      </c>
      <c r="O266" s="4">
        <f>A1026</f>
        <v>45779</v>
      </c>
      <c r="P266" s="10">
        <f>(F1026-F1021)/F1021</f>
        <v>2.922240059653838E-2</v>
      </c>
      <c r="R266" s="10">
        <f>LN(F1026/F1021)</f>
        <v>2.8803566245474279E-2</v>
      </c>
      <c r="U266" s="4">
        <f>A1152</f>
        <v>45961</v>
      </c>
      <c r="V266" s="10">
        <f>(F1152-F1147)/F1147</f>
        <v>7.1425964250811736E-3</v>
      </c>
      <c r="X266" s="10">
        <f>LN(F1152/F1147)</f>
        <v>7.1172089001166547E-3</v>
      </c>
      <c r="AA266" s="4">
        <f>A1212</f>
        <v>46051</v>
      </c>
      <c r="AB266" s="10">
        <f>(F1212-F1207)/F1207</f>
        <v>8.0510460478488075E-3</v>
      </c>
      <c r="AD266" s="10">
        <f>LN(F1212/F1207)</f>
        <v>8.0188092874537657E-3</v>
      </c>
    </row>
    <row r="267" spans="1:30" x14ac:dyDescent="0.35">
      <c r="A267" s="4">
        <v>44673</v>
      </c>
      <c r="B267" s="5">
        <v>4385.8301000000001</v>
      </c>
      <c r="C267" s="5">
        <v>4385.8301000000001</v>
      </c>
      <c r="D267" s="5">
        <v>4267.6201000000001</v>
      </c>
      <c r="E267" s="5">
        <v>4271.7798000000003</v>
      </c>
      <c r="F267" s="5">
        <v>4271.7798000000003</v>
      </c>
      <c r="G267" s="7">
        <v>4651940000</v>
      </c>
      <c r="I267" s="4">
        <f>A272</f>
        <v>44680</v>
      </c>
      <c r="J267" s="10">
        <f>(F272-F267)/F267</f>
        <v>-3.2738017067265604E-2</v>
      </c>
      <c r="L267" s="10">
        <f>LN(F272/F267)</f>
        <v>-3.32858968168585E-2</v>
      </c>
      <c r="O267" s="4">
        <f>A1027</f>
        <v>45782</v>
      </c>
      <c r="P267" s="10">
        <f>(F1027-F1022)/F1022</f>
        <v>2.1999529730951827E-2</v>
      </c>
      <c r="R267" s="10">
        <f>LN(F1027/F1022)</f>
        <v>2.1761031635567168E-2</v>
      </c>
      <c r="U267" s="4">
        <f>A1153</f>
        <v>45964</v>
      </c>
      <c r="V267" s="10">
        <f>(F1153-F1148)/F1148</f>
        <v>-3.373012311771369E-3</v>
      </c>
      <c r="X267" s="10">
        <f>LN(F1153/F1148)</f>
        <v>-3.3787137420722715E-3</v>
      </c>
      <c r="AA267" s="4">
        <f>A1213</f>
        <v>46052</v>
      </c>
      <c r="AB267" s="10">
        <f>(F1213-F1208)/F1208</f>
        <v>3.3865270509257426E-3</v>
      </c>
      <c r="AD267" s="10">
        <f>LN(F1213/F1208)</f>
        <v>3.3808056816015866E-3</v>
      </c>
    </row>
    <row r="268" spans="1:30" x14ac:dyDescent="0.35">
      <c r="A268" s="4">
        <v>44676</v>
      </c>
      <c r="B268" s="5">
        <v>4255.3397999999997</v>
      </c>
      <c r="C268" s="5">
        <v>4299.0200000000004</v>
      </c>
      <c r="D268" s="5">
        <v>4200.8198000000002</v>
      </c>
      <c r="E268" s="5">
        <v>4296.1201000000001</v>
      </c>
      <c r="F268" s="5">
        <v>4296.1201000000001</v>
      </c>
      <c r="G268" s="7">
        <v>5240040000</v>
      </c>
      <c r="I268" s="4">
        <f>A273</f>
        <v>44683</v>
      </c>
      <c r="J268" s="10">
        <f>(F273-F268)/F268</f>
        <v>-3.2759838348094643E-2</v>
      </c>
      <c r="L268" s="10">
        <f>LN(F273/F268)</f>
        <v>-3.3308456916769431E-2</v>
      </c>
      <c r="O268" s="4">
        <f>A1028</f>
        <v>45783</v>
      </c>
      <c r="P268" s="10">
        <f>(F1028-F1023)/F1023</f>
        <v>8.2865505997027546E-3</v>
      </c>
      <c r="R268" s="10">
        <f>LN(F1028/F1023)</f>
        <v>8.2524056388944174E-3</v>
      </c>
      <c r="U268" s="4">
        <f>A1154</f>
        <v>45965</v>
      </c>
      <c r="V268" s="10">
        <f>(F1154-F1149)/F1149</f>
        <v>-1.7318560921469325E-2</v>
      </c>
      <c r="X268" s="10">
        <f>LN(F1154/F1149)</f>
        <v>-1.7470281470434303E-2</v>
      </c>
      <c r="AA268" s="4">
        <f>A1214</f>
        <v>46055</v>
      </c>
      <c r="AB268" s="10">
        <f>(F1214-F1209)/F1209</f>
        <v>3.7710838346357955E-3</v>
      </c>
      <c r="AD268" s="10">
        <f>LN(F1214/F1209)</f>
        <v>3.7639911238707946E-3</v>
      </c>
    </row>
    <row r="269" spans="1:30" x14ac:dyDescent="0.35">
      <c r="A269" s="4">
        <v>44677</v>
      </c>
      <c r="B269" s="5">
        <v>4278.1400999999996</v>
      </c>
      <c r="C269" s="5">
        <v>4278.1400999999996</v>
      </c>
      <c r="D269" s="5">
        <v>4175.04</v>
      </c>
      <c r="E269" s="5">
        <v>4175.2002000000002</v>
      </c>
      <c r="F269" s="5">
        <v>4175.2002000000002</v>
      </c>
      <c r="G269" s="7">
        <v>4689970000</v>
      </c>
      <c r="I269" s="4">
        <f>A274</f>
        <v>44684</v>
      </c>
      <c r="J269" s="10">
        <f>(F274-F269)/F269</f>
        <v>6.7014750573958298E-5</v>
      </c>
      <c r="L269" s="10">
        <f>LN(F274/F269)</f>
        <v>6.7012505185830981E-5</v>
      </c>
      <c r="O269" s="4">
        <f>A1029</f>
        <v>45784</v>
      </c>
      <c r="P269" s="10">
        <f>(F1029-F1024)/F1024</f>
        <v>1.1172387958248207E-2</v>
      </c>
      <c r="R269" s="10">
        <f>LN(F1029/F1024)</f>
        <v>1.1110437825459044E-2</v>
      </c>
      <c r="U269" s="4">
        <f>A1155</f>
        <v>45966</v>
      </c>
      <c r="V269" s="10">
        <f>(F1155-F1150)/F1150</f>
        <v>-1.368530165589015E-2</v>
      </c>
      <c r="X269" s="10">
        <f>LN(F1155/F1150)</f>
        <v>-1.3779808624754471E-2</v>
      </c>
      <c r="AA269" s="4">
        <f>A1215</f>
        <v>46056</v>
      </c>
      <c r="AB269" s="10">
        <f>(F1215-F1210)/F1210</f>
        <v>-8.7109161047929894E-3</v>
      </c>
      <c r="AD269" s="10">
        <f>LN(F1215/F1210)</f>
        <v>-8.7490779123128321E-3</v>
      </c>
    </row>
    <row r="270" spans="1:30" x14ac:dyDescent="0.35">
      <c r="A270" s="4">
        <v>44678</v>
      </c>
      <c r="B270" s="5">
        <v>4186.5200000000004</v>
      </c>
      <c r="C270" s="5">
        <v>4240.71</v>
      </c>
      <c r="D270" s="5">
        <v>4162.8999000000003</v>
      </c>
      <c r="E270" s="5">
        <v>4183.96</v>
      </c>
      <c r="F270" s="5">
        <v>4183.96</v>
      </c>
      <c r="G270" s="7">
        <v>4769680000</v>
      </c>
      <c r="I270" s="4">
        <f>A275</f>
        <v>44685</v>
      </c>
      <c r="J270" s="10">
        <f>(F275-F270)/F270</f>
        <v>2.7775098232296635E-2</v>
      </c>
      <c r="L270" s="10">
        <f>LN(F275/F270)</f>
        <v>2.7396367059382871E-2</v>
      </c>
      <c r="O270" s="4">
        <f>A1030</f>
        <v>45785</v>
      </c>
      <c r="P270" s="10">
        <f>(F1030-F1025)/F1025</f>
        <v>1.067064686694765E-2</v>
      </c>
      <c r="R270" s="10">
        <f>LN(F1030/F1025)</f>
        <v>1.0614117297151117E-2</v>
      </c>
      <c r="U270" s="4">
        <f>A1156</f>
        <v>45967</v>
      </c>
      <c r="V270" s="10">
        <f>(F1156-F1151)/F1151</f>
        <v>-1.4953813939317348E-2</v>
      </c>
      <c r="X270" s="10">
        <f>LN(F1156/F1151)</f>
        <v>-1.5066749507613565E-2</v>
      </c>
      <c r="AA270" s="4">
        <f>A1216</f>
        <v>46057</v>
      </c>
      <c r="AB270" s="10">
        <f>(F1216-F1211)/F1211</f>
        <v>-1.3658525791907695E-2</v>
      </c>
      <c r="AD270" s="10">
        <f>LN(F1216/F1211)</f>
        <v>-1.3752661609114775E-2</v>
      </c>
    </row>
    <row r="271" spans="1:30" x14ac:dyDescent="0.35">
      <c r="A271" s="4">
        <v>44679</v>
      </c>
      <c r="B271" s="5">
        <v>4222.5801000000001</v>
      </c>
      <c r="C271" s="5">
        <v>4308.4502000000002</v>
      </c>
      <c r="D271" s="5">
        <v>4188.6298999999999</v>
      </c>
      <c r="E271" s="5">
        <v>4287.5</v>
      </c>
      <c r="F271" s="5">
        <v>4287.5</v>
      </c>
      <c r="G271" s="7">
        <v>4854180000</v>
      </c>
      <c r="I271" s="4">
        <f>A276</f>
        <v>44686</v>
      </c>
      <c r="J271" s="10">
        <f>(F276-F271)/F271</f>
        <v>-3.2799976676384818E-2</v>
      </c>
      <c r="L271" s="10">
        <f>LN(F276/F271)</f>
        <v>-3.3349955566981213E-2</v>
      </c>
      <c r="O271" s="4">
        <f>A1031</f>
        <v>45786</v>
      </c>
      <c r="P271" s="10">
        <f>(F1031-F1026)/F1026</f>
        <v>-4.7056890008684363E-3</v>
      </c>
      <c r="R271" s="10">
        <f>LN(F1031/F1026)</f>
        <v>-4.7167956118907848E-3</v>
      </c>
      <c r="U271" s="4">
        <f>A1157</f>
        <v>45968</v>
      </c>
      <c r="V271" s="10">
        <f>(F1157-F1152)/F1152</f>
        <v>-1.628613150825621E-2</v>
      </c>
      <c r="X271" s="10">
        <f>LN(F1157/F1152)</f>
        <v>-1.6420208268869863E-2</v>
      </c>
      <c r="AA271" s="4">
        <f>A1217</f>
        <v>46058</v>
      </c>
      <c r="AB271" s="10">
        <f>(F1217-F1212)/F1212</f>
        <v>-2.4481225438942485E-2</v>
      </c>
      <c r="AD271" s="10">
        <f>LN(F1217/F1212)</f>
        <v>-2.4785873013905665E-2</v>
      </c>
    </row>
    <row r="272" spans="1:30" x14ac:dyDescent="0.35">
      <c r="A272" s="4">
        <v>44680</v>
      </c>
      <c r="B272" s="5">
        <v>4253.75</v>
      </c>
      <c r="C272" s="5">
        <v>4269.6801999999998</v>
      </c>
      <c r="D272" s="5">
        <v>4124.2798000000003</v>
      </c>
      <c r="E272" s="5">
        <v>4131.9301999999998</v>
      </c>
      <c r="F272" s="5">
        <v>4131.9301999999998</v>
      </c>
      <c r="G272" s="7">
        <v>5084030000</v>
      </c>
      <c r="I272" s="4">
        <f>A277</f>
        <v>44687</v>
      </c>
      <c r="J272" s="10">
        <f>(F277-F272)/F272</f>
        <v>-2.0790283437024291E-3</v>
      </c>
      <c r="L272" s="10">
        <f>LN(F277/F272)</f>
        <v>-2.0811925232433986E-3</v>
      </c>
      <c r="O272" s="4">
        <f>A1032</f>
        <v>45789</v>
      </c>
      <c r="P272" s="10">
        <f>(F1032-F1027)/F1027</f>
        <v>3.4300348548245471E-2</v>
      </c>
      <c r="R272" s="10">
        <f>LN(F1032/F1027)</f>
        <v>3.3725206391069455E-2</v>
      </c>
      <c r="U272" s="4">
        <f>A1158</f>
        <v>45971</v>
      </c>
      <c r="V272" s="10">
        <f>(F1158-F1153)/F1153</f>
        <v>-2.8517345273918388E-3</v>
      </c>
      <c r="X272" s="10">
        <f>LN(F1158/F1153)</f>
        <v>-2.8558084693432327E-3</v>
      </c>
      <c r="AA272" s="4">
        <f>A1218</f>
        <v>46059</v>
      </c>
      <c r="AB272" s="10">
        <f>(F1218-F1213)/F1213</f>
        <v>-9.6987622102451168E-4</v>
      </c>
      <c r="AD272" s="10">
        <f>LN(F1218/F1213)</f>
        <v>-9.7034685529583358E-4</v>
      </c>
    </row>
    <row r="273" spans="1:30" x14ac:dyDescent="0.35">
      <c r="A273" s="4">
        <v>44683</v>
      </c>
      <c r="B273" s="5">
        <v>4130.6099000000004</v>
      </c>
      <c r="C273" s="5">
        <v>4169.8100999999997</v>
      </c>
      <c r="D273" s="5">
        <v>4062.51</v>
      </c>
      <c r="E273" s="5">
        <v>4155.3798999999999</v>
      </c>
      <c r="F273" s="5">
        <v>4155.3798999999999</v>
      </c>
      <c r="G273" s="7">
        <v>5163790000</v>
      </c>
      <c r="I273" s="4">
        <f>A278</f>
        <v>44690</v>
      </c>
      <c r="J273" s="10">
        <f>(F278-F273)/F273</f>
        <v>-3.9500576108576768E-2</v>
      </c>
      <c r="L273" s="10">
        <f>LN(F278/F273)</f>
        <v>-4.0301896574410252E-2</v>
      </c>
      <c r="O273" s="4">
        <f>A1033</f>
        <v>45790</v>
      </c>
      <c r="P273" s="10">
        <f>(F1033-F1028)/F1028</f>
        <v>4.9874099998961904E-2</v>
      </c>
      <c r="R273" s="10">
        <f>LN(F1033/F1028)</f>
        <v>4.8670252217387883E-2</v>
      </c>
      <c r="U273" s="4">
        <f>A1159</f>
        <v>45972</v>
      </c>
      <c r="V273" s="10">
        <f>(F1159-F1154)/F1154</f>
        <v>1.1084626446962054E-2</v>
      </c>
      <c r="X273" s="10">
        <f>LN(F1159/F1154)</f>
        <v>1.1023642219642235E-2</v>
      </c>
      <c r="AA273" s="4">
        <f>A1219</f>
        <v>46062</v>
      </c>
      <c r="AB273" s="10">
        <f>(F1219-F1214)/F1214</f>
        <v>-1.6656203115861562E-3</v>
      </c>
      <c r="AD273" s="10">
        <f>LN(F1219/F1214)</f>
        <v>-1.6670089993292079E-3</v>
      </c>
    </row>
    <row r="274" spans="1:30" x14ac:dyDescent="0.35">
      <c r="A274" s="4">
        <v>44684</v>
      </c>
      <c r="B274" s="5">
        <v>4159.7798000000003</v>
      </c>
      <c r="C274" s="5">
        <v>4200.1000999999997</v>
      </c>
      <c r="D274" s="5">
        <v>4147.0801000000001</v>
      </c>
      <c r="E274" s="5">
        <v>4175.4799999999996</v>
      </c>
      <c r="F274" s="5">
        <v>4175.4799999999996</v>
      </c>
      <c r="G274" s="7">
        <v>4582050000</v>
      </c>
      <c r="I274" s="4">
        <f>A279</f>
        <v>44691</v>
      </c>
      <c r="J274" s="10">
        <f>(F279-F274)/F274</f>
        <v>-4.1774837862952142E-2</v>
      </c>
      <c r="L274" s="10">
        <f>LN(F279/F274)</f>
        <v>-4.2672495081354317E-2</v>
      </c>
      <c r="O274" s="4">
        <f>A1034</f>
        <v>45791</v>
      </c>
      <c r="P274" s="10">
        <f>(F1034-F1029)/F1029</f>
        <v>4.6401583526359293E-2</v>
      </c>
      <c r="R274" s="10">
        <f>LN(F1034/F1029)</f>
        <v>4.5357215028481827E-2</v>
      </c>
      <c r="U274" s="4">
        <f>A1160</f>
        <v>45973</v>
      </c>
      <c r="V274" s="10">
        <f>(F1160-F1155)/F1155</f>
        <v>8.0381943678094828E-3</v>
      </c>
      <c r="X274" s="10">
        <f>LN(F1160/F1155)</f>
        <v>8.0060601692281963E-3</v>
      </c>
      <c r="AA274" s="4">
        <f>A1220</f>
        <v>46063</v>
      </c>
      <c r="AB274" s="10">
        <f>(F1220-F1215)/F1215</f>
        <v>3.4693059874540359E-3</v>
      </c>
      <c r="AD274" s="10">
        <f>LN(F1220/F1215)</f>
        <v>3.4633018282728941E-3</v>
      </c>
    </row>
    <row r="275" spans="1:30" x14ac:dyDescent="0.35">
      <c r="A275" s="4">
        <v>44685</v>
      </c>
      <c r="B275" s="5">
        <v>4181.1801999999998</v>
      </c>
      <c r="C275" s="5">
        <v>4307.6602000000003</v>
      </c>
      <c r="D275" s="5">
        <v>4148.9102000000003</v>
      </c>
      <c r="E275" s="5">
        <v>4300.1698999999999</v>
      </c>
      <c r="F275" s="5">
        <v>4300.1698999999999</v>
      </c>
      <c r="G275" s="7">
        <v>5136360000</v>
      </c>
      <c r="I275" s="4">
        <f>A280</f>
        <v>44692</v>
      </c>
      <c r="J275" s="10">
        <f>(F280-F275)/F275</f>
        <v>-8.4878041679236862E-2</v>
      </c>
      <c r="L275" s="10">
        <f>LN(F280/F275)</f>
        <v>-8.8697934806388143E-2</v>
      </c>
      <c r="O275" s="4">
        <f>A1035</f>
        <v>45792</v>
      </c>
      <c r="P275" s="10">
        <f>(F1035-F1030)/F1030</f>
        <v>4.4666840479716155E-2</v>
      </c>
      <c r="R275" s="10">
        <f>LN(F1035/F1030)</f>
        <v>4.3698021647054761E-2</v>
      </c>
      <c r="U275" s="4">
        <f>A1161</f>
        <v>45974</v>
      </c>
      <c r="V275" s="10">
        <f>(F1161-F1156)/F1156</f>
        <v>2.5549974571150574E-3</v>
      </c>
      <c r="X275" s="10">
        <f>LN(F1161/F1156)</f>
        <v>2.5517390001648255E-3</v>
      </c>
      <c r="AA275" s="4">
        <f>A1221</f>
        <v>46064</v>
      </c>
      <c r="AB275" s="10">
        <f>(F1221-F1216)/F1216</f>
        <v>8.5358692919116491E-3</v>
      </c>
      <c r="AD275" s="10">
        <f>LN(F1221/F1216)</f>
        <v>8.499644752283906E-3</v>
      </c>
    </row>
    <row r="276" spans="1:30" x14ac:dyDescent="0.35">
      <c r="A276" s="4">
        <v>44686</v>
      </c>
      <c r="B276" s="5">
        <v>4270.4301999999998</v>
      </c>
      <c r="C276" s="5">
        <v>4270.4301999999998</v>
      </c>
      <c r="D276" s="5">
        <v>4106.0097999999998</v>
      </c>
      <c r="E276" s="5">
        <v>4146.8701000000001</v>
      </c>
      <c r="F276" s="5">
        <v>4146.8701000000001</v>
      </c>
      <c r="G276" s="7">
        <v>5077030000</v>
      </c>
      <c r="I276" s="4">
        <f>A281</f>
        <v>44693</v>
      </c>
      <c r="J276" s="10">
        <f>(F281-F276)/F276</f>
        <v>-5.2277981892897958E-2</v>
      </c>
      <c r="L276" s="10">
        <f>LN(F281/F276)</f>
        <v>-5.36940495722215E-2</v>
      </c>
      <c r="O276" s="4">
        <f>A1036</f>
        <v>45793</v>
      </c>
      <c r="P276" s="10">
        <f>(F1036-F1031)/F1031</f>
        <v>5.2733999207266513E-2</v>
      </c>
      <c r="R276" s="10">
        <f>LN(F1036/F1031)</f>
        <v>5.1390588901188916E-2</v>
      </c>
      <c r="U276" s="4">
        <f>A1162</f>
        <v>45975</v>
      </c>
      <c r="V276" s="10">
        <f>(F1162-F1157)/F1157</f>
        <v>7.8916005199034195E-4</v>
      </c>
      <c r="X276" s="10">
        <f>LN(F1162/F1157)</f>
        <v>7.8884882892220614E-4</v>
      </c>
      <c r="AA276" s="4">
        <f>A1222</f>
        <v>46065</v>
      </c>
      <c r="AB276" s="10">
        <f>(F1222-F1217)/F1217</f>
        <v>5.054115748618946E-3</v>
      </c>
      <c r="AD276" s="10">
        <f>LN(F1222/F1217)</f>
        <v>5.0413865774063E-3</v>
      </c>
    </row>
    <row r="277" spans="1:30" x14ac:dyDescent="0.35">
      <c r="A277" s="4">
        <v>44687</v>
      </c>
      <c r="B277" s="5">
        <v>4128.1698999999999</v>
      </c>
      <c r="C277" s="5">
        <v>4157.6899000000003</v>
      </c>
      <c r="D277" s="5">
        <v>4067.9099000000001</v>
      </c>
      <c r="E277" s="5">
        <v>4123.3397999999997</v>
      </c>
      <c r="F277" s="5">
        <v>4123.3397999999997</v>
      </c>
      <c r="G277" s="7">
        <v>5116940000</v>
      </c>
      <c r="I277" s="4">
        <f>A282</f>
        <v>44694</v>
      </c>
      <c r="J277" s="10">
        <f>(F282-F277)/F277</f>
        <v>-2.4118773815342508E-2</v>
      </c>
      <c r="L277" s="10">
        <f>LN(F282/F277)</f>
        <v>-2.4414394457351898E-2</v>
      </c>
      <c r="O277" s="4">
        <f>A1037</f>
        <v>45796</v>
      </c>
      <c r="P277" s="10">
        <f>(F1037-F1032)/F1032</f>
        <v>2.0432292934218197E-2</v>
      </c>
      <c r="R277" s="10">
        <f>LN(F1037/F1032)</f>
        <v>2.0226354113465621E-2</v>
      </c>
      <c r="U277" s="4">
        <f>A1163</f>
        <v>45978</v>
      </c>
      <c r="V277" s="10">
        <f>(F1163-F1158)/F1158</f>
        <v>-2.3420656386654273E-2</v>
      </c>
      <c r="X277" s="10">
        <f>LN(F1163/F1158)</f>
        <v>-2.3699278905992622E-2</v>
      </c>
      <c r="AA277" s="4">
        <f>A1223</f>
        <v>46066</v>
      </c>
      <c r="AB277" s="10">
        <f>(F1223-F1218)/F1218</f>
        <v>-1.3866956532953164E-2</v>
      </c>
      <c r="AD277" s="10">
        <f>LN(F1223/F1218)</f>
        <v>-1.396400095971569E-2</v>
      </c>
    </row>
    <row r="278" spans="1:30" x14ac:dyDescent="0.35">
      <c r="A278" s="4">
        <v>44690</v>
      </c>
      <c r="B278" s="5">
        <v>4081.27</v>
      </c>
      <c r="C278" s="5">
        <v>4081.27</v>
      </c>
      <c r="D278" s="5">
        <v>3975.48</v>
      </c>
      <c r="E278" s="5">
        <v>3991.24</v>
      </c>
      <c r="F278" s="5">
        <v>3991.24</v>
      </c>
      <c r="G278" s="7">
        <v>5954520000</v>
      </c>
      <c r="I278" s="4">
        <f>A283</f>
        <v>44697</v>
      </c>
      <c r="J278" s="10">
        <f>(F283-F278)/F278</f>
        <v>4.201701726781761E-3</v>
      </c>
      <c r="L278" s="10">
        <f>LN(F283/F278)</f>
        <v>4.1928992264543413E-3</v>
      </c>
      <c r="O278" s="4">
        <f>A1038</f>
        <v>45797</v>
      </c>
      <c r="P278" s="10">
        <f>(F1038-F1033)/F1033</f>
        <v>9.1581999357247031E-3</v>
      </c>
      <c r="R278" s="10">
        <f>LN(F1038/F1033)</f>
        <v>9.1165179175857949E-3</v>
      </c>
      <c r="U278" s="4">
        <f>A1164</f>
        <v>45979</v>
      </c>
      <c r="V278" s="10">
        <f>(F1164-F1159)/F1159</f>
        <v>-3.3489581464251406E-2</v>
      </c>
      <c r="X278" s="10">
        <f>LN(F1164/F1159)</f>
        <v>-3.4063200737688461E-2</v>
      </c>
      <c r="AA278" s="4">
        <f>A1224</f>
        <v>46070</v>
      </c>
      <c r="AB278" s="10">
        <f>(F1224-F1220)/F1220</f>
        <v>-1.4202333192606342E-2</v>
      </c>
      <c r="AD278" s="10">
        <f>LN(F1224/F1220)</f>
        <v>-1.4304151514843665E-2</v>
      </c>
    </row>
    <row r="279" spans="1:30" x14ac:dyDescent="0.35">
      <c r="A279" s="4">
        <v>44691</v>
      </c>
      <c r="B279" s="5">
        <v>4035.1799000000001</v>
      </c>
      <c r="C279" s="5">
        <v>4068.8200999999999</v>
      </c>
      <c r="D279" s="5">
        <v>3958.1698999999999</v>
      </c>
      <c r="E279" s="5">
        <v>4001.05</v>
      </c>
      <c r="F279" s="5">
        <v>4001.05</v>
      </c>
      <c r="G279" s="7">
        <v>5885820000</v>
      </c>
      <c r="I279" s="4">
        <f>A284</f>
        <v>44698</v>
      </c>
      <c r="J279" s="10">
        <f>(F284-F279)/F279</f>
        <v>2.1944264630534466E-2</v>
      </c>
      <c r="L279" s="10">
        <f>LN(F284/F279)</f>
        <v>2.1706954707832429E-2</v>
      </c>
      <c r="O279" s="4">
        <f>A1039</f>
        <v>45798</v>
      </c>
      <c r="P279" s="10">
        <f>(F1039-F1034)/F1034</f>
        <v>-8.1407803009754167E-3</v>
      </c>
      <c r="R279" s="10">
        <f>LN(F1039/F1034)</f>
        <v>-8.1740973942228297E-3</v>
      </c>
      <c r="U279" s="4">
        <f>A1165</f>
        <v>45980</v>
      </c>
      <c r="V279" s="10">
        <f>(F1165-F1160)/F1160</f>
        <v>-3.0471776498218819E-2</v>
      </c>
      <c r="X279" s="10">
        <f>LN(F1165/F1160)</f>
        <v>-3.0945693323694307E-2</v>
      </c>
      <c r="AA279" s="4">
        <f>A1225</f>
        <v>46071</v>
      </c>
      <c r="AB279" s="10">
        <f>(F1225-F1221)/F1221</f>
        <v>-8.666766299738643E-3</v>
      </c>
      <c r="AD279" s="10">
        <f>LN(F1225/F1221)</f>
        <v>-8.7045411342589578E-3</v>
      </c>
    </row>
    <row r="280" spans="1:30" x14ac:dyDescent="0.35">
      <c r="A280" s="4">
        <v>44692</v>
      </c>
      <c r="B280" s="5">
        <v>3990.0801000000001</v>
      </c>
      <c r="C280" s="5">
        <v>4049.0900999999999</v>
      </c>
      <c r="D280" s="5">
        <v>3928.8200999999999</v>
      </c>
      <c r="E280" s="5">
        <v>3935.1799000000001</v>
      </c>
      <c r="F280" s="5">
        <v>3935.1799000000001</v>
      </c>
      <c r="G280" s="7">
        <v>5816140000</v>
      </c>
      <c r="I280" s="4">
        <f>A285</f>
        <v>44699</v>
      </c>
      <c r="J280" s="10">
        <f>(F285-F280)/F280</f>
        <v>-2.9223568660736452E-3</v>
      </c>
      <c r="L280" s="10">
        <f>LN(F285/F280)</f>
        <v>-2.9266352883175134E-3</v>
      </c>
      <c r="O280" s="4">
        <f>A1040</f>
        <v>45799</v>
      </c>
      <c r="P280" s="10">
        <f>(F1040-F1035)/F1035</f>
        <v>-1.2662038838991202E-2</v>
      </c>
      <c r="R280" s="10">
        <f>LN(F1040/F1035)</f>
        <v>-1.2742885634626491E-2</v>
      </c>
      <c r="U280" s="4">
        <f>A1166</f>
        <v>45981</v>
      </c>
      <c r="V280" s="10">
        <f>(F1166-F1161)/F1161</f>
        <v>-2.9496206168878786E-2</v>
      </c>
      <c r="X280" s="10">
        <f>LN(F1166/F1161)</f>
        <v>-2.993996722963484E-2</v>
      </c>
      <c r="AA280" s="4">
        <f>A1226</f>
        <v>46072</v>
      </c>
      <c r="AB280" s="10">
        <f>(F1226-F1222)/F1222</f>
        <v>4.2633285601521957E-3</v>
      </c>
      <c r="AD280" s="10">
        <f>LN(F1226/F1222)</f>
        <v>4.2542663226800056E-3</v>
      </c>
    </row>
    <row r="281" spans="1:30" x14ac:dyDescent="0.35">
      <c r="A281" s="4">
        <v>44693</v>
      </c>
      <c r="B281" s="5">
        <v>3903.95</v>
      </c>
      <c r="C281" s="5">
        <v>3964.8</v>
      </c>
      <c r="D281" s="5">
        <v>3858.8701000000001</v>
      </c>
      <c r="E281" s="5">
        <v>3930.0801000000001</v>
      </c>
      <c r="F281" s="5">
        <v>3930.0801000000001</v>
      </c>
      <c r="G281" s="7">
        <v>6286450000</v>
      </c>
      <c r="I281" s="4">
        <f>A286</f>
        <v>44700</v>
      </c>
      <c r="J281" s="10">
        <f>(F286-F281)/F281</f>
        <v>-7.4527997533689362E-3</v>
      </c>
      <c r="L281" s="10">
        <f>LN(F286/F281)</f>
        <v>-7.480710628028517E-3</v>
      </c>
      <c r="O281" s="4">
        <f>A1041</f>
        <v>45800</v>
      </c>
      <c r="P281" s="10">
        <f>(F1041-F1036)/F1036</f>
        <v>-2.6107784768809338E-2</v>
      </c>
      <c r="R281" s="10">
        <f>LN(F1041/F1036)</f>
        <v>-2.6454643443387754E-2</v>
      </c>
      <c r="U281" s="4">
        <f>A1167</f>
        <v>45982</v>
      </c>
      <c r="V281" s="10">
        <f>(F1167-F1162)/F1162</f>
        <v>-1.9470977151709416E-2</v>
      </c>
      <c r="X281" s="10">
        <f>LN(F1167/F1162)</f>
        <v>-1.9663033734557925E-2</v>
      </c>
      <c r="AA281" s="4">
        <f>A1227</f>
        <v>46073</v>
      </c>
      <c r="AB281" s="10">
        <f>(F1227-F1223)/F1223</f>
        <v>1.0728214932165444E-2</v>
      </c>
      <c r="AD281" s="10">
        <f>LN(F1227/F1223)</f>
        <v>1.0671075937349474E-2</v>
      </c>
    </row>
    <row r="282" spans="1:30" x14ac:dyDescent="0.35">
      <c r="A282" s="4">
        <v>44694</v>
      </c>
      <c r="B282" s="5">
        <v>3963.8998999999999</v>
      </c>
      <c r="C282" s="5">
        <v>4038.8798999999999</v>
      </c>
      <c r="D282" s="5">
        <v>3963.8998999999999</v>
      </c>
      <c r="E282" s="5">
        <v>4023.8899000000001</v>
      </c>
      <c r="F282" s="5">
        <v>4023.8899000000001</v>
      </c>
      <c r="G282" s="7">
        <v>5183340000</v>
      </c>
      <c r="I282" s="4">
        <f>A287</f>
        <v>44701</v>
      </c>
      <c r="J282" s="10">
        <f>(F287-F282)/F282</f>
        <v>-3.0450584644475549E-2</v>
      </c>
      <c r="L282" s="10">
        <f>LN(F287/F282)</f>
        <v>-3.0923835659700402E-2</v>
      </c>
      <c r="O282" s="4">
        <f>A1042</f>
        <v>45804</v>
      </c>
      <c r="P282" s="10">
        <f>(F1042-F1038)/F1038</f>
        <v>-3.1849385401130676E-3</v>
      </c>
      <c r="R282" s="10">
        <f>LN(F1042/F1038)</f>
        <v>-3.1900212518173338E-3</v>
      </c>
      <c r="U282" s="4">
        <f>A1168</f>
        <v>45985</v>
      </c>
      <c r="V282" s="10">
        <f>(F1168-F1163)/F1163</f>
        <v>4.9022615546028383E-3</v>
      </c>
      <c r="X282" s="10">
        <f>LN(F1168/F1163)</f>
        <v>4.8902845972639561E-3</v>
      </c>
      <c r="AA282" s="4">
        <f>A1228</f>
        <v>46076</v>
      </c>
      <c r="AB282" s="10">
        <f>(F1228-F1223)/F1223</f>
        <v>2.3113819918374608E-4</v>
      </c>
      <c r="AD282" s="10">
        <f>LN(F1228/F1223)</f>
        <v>2.3111149086564616E-4</v>
      </c>
    </row>
    <row r="283" spans="1:30" x14ac:dyDescent="0.35">
      <c r="A283" s="4">
        <v>44697</v>
      </c>
      <c r="B283" s="5">
        <v>4013.02</v>
      </c>
      <c r="C283" s="5">
        <v>4046.46</v>
      </c>
      <c r="D283" s="5">
        <v>3983.99</v>
      </c>
      <c r="E283" s="5">
        <v>4008.01</v>
      </c>
      <c r="F283" s="5">
        <v>4008.01</v>
      </c>
      <c r="G283" s="7">
        <v>4415030000</v>
      </c>
      <c r="I283" s="4">
        <f>A288</f>
        <v>44704</v>
      </c>
      <c r="J283" s="10">
        <f>(F288-F283)/F283</f>
        <v>-8.5478828645637658E-3</v>
      </c>
      <c r="L283" s="10">
        <f>LN(F288/F283)</f>
        <v>-8.5846255465558234E-3</v>
      </c>
      <c r="O283" s="4">
        <f>A1043</f>
        <v>45805</v>
      </c>
      <c r="P283" s="10">
        <f>(F1043-F1039)/F1039</f>
        <v>7.5180210059869685E-3</v>
      </c>
      <c r="R283" s="10">
        <f>LN(F1043/F1039)</f>
        <v>7.489901533310651E-3</v>
      </c>
      <c r="U283" s="4">
        <f>A1169</f>
        <v>45986</v>
      </c>
      <c r="V283" s="10">
        <f>(F1169-F1164)/F1164</f>
        <v>2.2450191994650114E-2</v>
      </c>
      <c r="X283" s="10">
        <f>LN(F1169/F1164)</f>
        <v>2.220189576268012E-2</v>
      </c>
      <c r="AA283" s="4">
        <f>A1229</f>
        <v>46077</v>
      </c>
      <c r="AB283" s="10">
        <f>(F1229-F1224)/F1224</f>
        <v>6.8461336374942994E-3</v>
      </c>
      <c r="AD283" s="10">
        <f>LN(F1229/F1224)</f>
        <v>6.8228052767966285E-3</v>
      </c>
    </row>
    <row r="284" spans="1:30" x14ac:dyDescent="0.35">
      <c r="A284" s="4">
        <v>44698</v>
      </c>
      <c r="B284" s="5">
        <v>4052</v>
      </c>
      <c r="C284" s="5">
        <v>4090.72</v>
      </c>
      <c r="D284" s="5">
        <v>4033.9299000000001</v>
      </c>
      <c r="E284" s="5">
        <v>4088.8501000000001</v>
      </c>
      <c r="F284" s="5">
        <v>4088.8501000000001</v>
      </c>
      <c r="G284" s="7">
        <v>4841410000</v>
      </c>
      <c r="I284" s="4">
        <f>A289</f>
        <v>44705</v>
      </c>
      <c r="J284" s="10">
        <f>(F289-F284)/F284</f>
        <v>-3.6041942452231274E-2</v>
      </c>
      <c r="L284" s="10">
        <f>LN(F289/F284)</f>
        <v>-3.6707494086000068E-2</v>
      </c>
      <c r="O284" s="4">
        <f>A1044</f>
        <v>45806</v>
      </c>
      <c r="P284" s="10">
        <f>(F1044-F1040)/F1040</f>
        <v>1.2009582729559964E-2</v>
      </c>
      <c r="R284" s="10">
        <f>LN(F1044/F1040)</f>
        <v>1.1938039920797762E-2</v>
      </c>
      <c r="U284" s="4">
        <f>A1170</f>
        <v>45987</v>
      </c>
      <c r="V284" s="10">
        <f>(F1170-F1165)/F1165</f>
        <v>2.5661786959007719E-2</v>
      </c>
      <c r="X284" s="10">
        <f>LN(F1170/F1165)</f>
        <v>2.5338050064450068E-2</v>
      </c>
      <c r="AA284" s="4">
        <f>A1230</f>
        <v>46078</v>
      </c>
      <c r="AB284" s="10">
        <f>(F1230-F1225)/F1225</f>
        <v>9.4196888467503043E-3</v>
      </c>
      <c r="AD284" s="10">
        <f>LN(F1230/F1225)</f>
        <v>9.3756002288917246E-3</v>
      </c>
    </row>
    <row r="285" spans="1:30" x14ac:dyDescent="0.35">
      <c r="A285" s="4">
        <v>44699</v>
      </c>
      <c r="B285" s="5">
        <v>4051.98</v>
      </c>
      <c r="C285" s="5">
        <v>4051.98</v>
      </c>
      <c r="D285" s="5">
        <v>3911.9099000000001</v>
      </c>
      <c r="E285" s="5">
        <v>3923.6799000000001</v>
      </c>
      <c r="F285" s="5">
        <v>3923.6799000000001</v>
      </c>
      <c r="G285" s="7">
        <v>5103220000</v>
      </c>
      <c r="I285" s="4">
        <f>A290</f>
        <v>44706</v>
      </c>
      <c r="J285" s="10">
        <f>(F290-F285)/F285</f>
        <v>1.4030221986253243E-2</v>
      </c>
      <c r="L285" s="10">
        <f>LN(F290/F285)</f>
        <v>1.3932709445010327E-2</v>
      </c>
      <c r="O285" s="4">
        <f>A1045</f>
        <v>45807</v>
      </c>
      <c r="P285" s="10">
        <f>(F1045-F1041)/F1041</f>
        <v>1.8761585531227438E-2</v>
      </c>
      <c r="R285" s="10">
        <f>LN(F1045/F1041)</f>
        <v>1.8587757808862734E-2</v>
      </c>
      <c r="U285" s="4">
        <f>A1171</f>
        <v>45989</v>
      </c>
      <c r="V285" s="10">
        <f>(F1171-F1167)/F1167</f>
        <v>3.7270932190691358E-2</v>
      </c>
      <c r="X285" s="10">
        <f>LN(F1171/F1167)</f>
        <v>3.659316049546648E-2</v>
      </c>
      <c r="AA285" s="4">
        <f>A1231</f>
        <v>46079</v>
      </c>
      <c r="AB285" s="10">
        <f>(F1231-F1226)/F1226</f>
        <v>6.8450236473476542E-3</v>
      </c>
      <c r="AD285" s="10">
        <f>LN(F1231/F1226)</f>
        <v>6.8217028335121454E-3</v>
      </c>
    </row>
    <row r="286" spans="1:30" x14ac:dyDescent="0.35">
      <c r="A286" s="4">
        <v>44700</v>
      </c>
      <c r="B286" s="5">
        <v>3899</v>
      </c>
      <c r="C286" s="5">
        <v>3945.96</v>
      </c>
      <c r="D286" s="5">
        <v>3876.5801000000001</v>
      </c>
      <c r="E286" s="5">
        <v>3900.79</v>
      </c>
      <c r="F286" s="5">
        <v>3900.79</v>
      </c>
      <c r="G286" s="7">
        <v>5113550000</v>
      </c>
      <c r="I286" s="4">
        <f>A291</f>
        <v>44707</v>
      </c>
      <c r="J286" s="10">
        <f>(F291-F286)/F286</f>
        <v>4.0261100956472902E-2</v>
      </c>
      <c r="L286" s="10">
        <f>LN(F291/F286)</f>
        <v>3.947174025533487E-2</v>
      </c>
      <c r="O286" s="4">
        <f>A1046</f>
        <v>45810</v>
      </c>
      <c r="P286" s="10">
        <f>(F1046-F1041)/F1041</f>
        <v>2.2940588298123628E-2</v>
      </c>
      <c r="R286" s="10">
        <f>LN(F1046/F1041)</f>
        <v>2.26814093281026E-2</v>
      </c>
      <c r="U286" s="4">
        <f>A1172</f>
        <v>45992</v>
      </c>
      <c r="V286" s="10">
        <f>(F1172-F1168)/F1168</f>
        <v>1.6033985729800696E-2</v>
      </c>
      <c r="X286" s="10">
        <f>LN(F1172/F1168)</f>
        <v>1.5906799118291251E-2</v>
      </c>
      <c r="AA286" s="4">
        <f>A1232</f>
        <v>46080</v>
      </c>
      <c r="AB286" s="10">
        <f>(F1232-F1227)/F1227</f>
        <v>-4.4330062314984929E-3</v>
      </c>
      <c r="AD286" s="10">
        <f>LN(F1232/F1227)</f>
        <v>-4.4428611389848629E-3</v>
      </c>
    </row>
    <row r="287" spans="1:30" x14ac:dyDescent="0.35">
      <c r="A287" s="4">
        <v>44701</v>
      </c>
      <c r="B287" s="5">
        <v>3927.76</v>
      </c>
      <c r="C287" s="5">
        <v>3943.4198999999999</v>
      </c>
      <c r="D287" s="5">
        <v>3810.3200999999999</v>
      </c>
      <c r="E287" s="5">
        <v>3901.3600999999999</v>
      </c>
      <c r="F287" s="5">
        <v>3901.3600999999999</v>
      </c>
      <c r="G287" s="7">
        <v>5130730000</v>
      </c>
      <c r="I287" s="4">
        <f>A292</f>
        <v>44708</v>
      </c>
      <c r="J287" s="10">
        <f>(F292-F287)/F287</f>
        <v>6.584372972902458E-2</v>
      </c>
      <c r="L287" s="10">
        <f>LN(F292/F287)</f>
        <v>6.376671999664045E-2</v>
      </c>
      <c r="O287" s="4">
        <f>A1047</f>
        <v>45811</v>
      </c>
      <c r="P287" s="10">
        <f>(F1047-F1042)/F1042</f>
        <v>8.2461825808826973E-3</v>
      </c>
      <c r="R287" s="10">
        <f>LN(F1047/F1042)</f>
        <v>8.2123685810661061E-3</v>
      </c>
      <c r="U287" s="4">
        <f>A1173</f>
        <v>45993</v>
      </c>
      <c r="V287" s="10">
        <f>(F1173-F1169)/F1169</f>
        <v>9.3838792497632408E-3</v>
      </c>
      <c r="X287" s="10">
        <f>LN(F1173/F1169)</f>
        <v>9.3401241701439649E-3</v>
      </c>
      <c r="AA287" s="4">
        <f>A1233</f>
        <v>46083</v>
      </c>
      <c r="AB287" s="10">
        <f>(F1233-F1228)/F1228</f>
        <v>6.4158677927681025E-3</v>
      </c>
      <c r="AD287" s="10">
        <f>LN(F1233/F1228)</f>
        <v>6.3953737244490357E-3</v>
      </c>
    </row>
    <row r="288" spans="1:30" x14ac:dyDescent="0.35">
      <c r="A288" s="4">
        <v>44704</v>
      </c>
      <c r="B288" s="5">
        <v>3919.4198999999999</v>
      </c>
      <c r="C288" s="5">
        <v>3981.8798999999999</v>
      </c>
      <c r="D288" s="5">
        <v>3909.04</v>
      </c>
      <c r="E288" s="5">
        <v>3973.75</v>
      </c>
      <c r="F288" s="5">
        <v>3973.75</v>
      </c>
      <c r="G288" s="7">
        <v>4420030000</v>
      </c>
      <c r="I288" s="4">
        <f>A293</f>
        <v>44712</v>
      </c>
      <c r="J288" s="10">
        <f>(F293-F289)/F289</f>
        <v>4.8375204238002054E-2</v>
      </c>
      <c r="L288" s="10">
        <f>LN(F293/F289)</f>
        <v>4.7241541136300205E-2</v>
      </c>
      <c r="O288" s="4">
        <f>A1048</f>
        <v>45812</v>
      </c>
      <c r="P288" s="10">
        <f>(F1048-F1043)/F1043</f>
        <v>1.3969534570294356E-2</v>
      </c>
      <c r="R288" s="10">
        <f>LN(F1048/F1043)</f>
        <v>1.387285991516627E-2</v>
      </c>
      <c r="U288" s="4">
        <f>A1174</f>
        <v>45994</v>
      </c>
      <c r="V288" s="10">
        <f>(F1174-F1170)/F1170</f>
        <v>5.4472956098659585E-3</v>
      </c>
      <c r="X288" s="10">
        <f>LN(F1174/F1170)</f>
        <v>5.4325127552223912E-3</v>
      </c>
      <c r="AA288" s="4">
        <f>A1234</f>
        <v>46084</v>
      </c>
      <c r="AB288" s="10">
        <f>(F1234-F1229)/F1229</f>
        <v>-1.0658803485561251E-2</v>
      </c>
      <c r="AD288" s="10">
        <f>LN(F1234/F1229)</f>
        <v>-1.071601543522218E-2</v>
      </c>
    </row>
    <row r="289" spans="1:30" x14ac:dyDescent="0.35">
      <c r="A289" s="4">
        <v>44705</v>
      </c>
      <c r="B289" s="5">
        <v>3942.9398999999999</v>
      </c>
      <c r="C289" s="5">
        <v>3955.6799000000001</v>
      </c>
      <c r="D289" s="5">
        <v>3875.1298999999999</v>
      </c>
      <c r="E289" s="5">
        <v>3941.48</v>
      </c>
      <c r="F289" s="5">
        <v>3941.48</v>
      </c>
      <c r="G289" s="7">
        <v>4923190000</v>
      </c>
      <c r="I289" s="4">
        <f>A294</f>
        <v>44713</v>
      </c>
      <c r="J289" s="10">
        <f>(F294-F290)/F290</f>
        <v>3.0788719013353394E-2</v>
      </c>
      <c r="L289" s="10">
        <f>LN(F294/F290)</f>
        <v>3.0324255822095272E-2</v>
      </c>
      <c r="O289" s="4">
        <f>A1049</f>
        <v>45813</v>
      </c>
      <c r="P289" s="10">
        <f>(F1049-F1044)/F1044</f>
        <v>4.5888227941487114E-3</v>
      </c>
      <c r="R289" s="10">
        <f>LN(F1049/F1044)</f>
        <v>4.5783262457814305E-3</v>
      </c>
      <c r="U289" s="4">
        <f>A1175</f>
        <v>45995</v>
      </c>
      <c r="V289" s="10">
        <f>(F1175-F1170)/F1170</f>
        <v>6.5335019402769133E-3</v>
      </c>
      <c r="X289" s="10">
        <f>LN(F1175/F1170)</f>
        <v>6.5122511277375074E-3</v>
      </c>
      <c r="AA289" s="4">
        <f>A1235</f>
        <v>46085</v>
      </c>
      <c r="AB289" s="10">
        <f>(F1235-F1230)/F1230</f>
        <v>-1.1032028065009252E-2</v>
      </c>
      <c r="AD289" s="10">
        <f>LN(F1235/F1230)</f>
        <v>-1.1093332176031159E-2</v>
      </c>
    </row>
    <row r="290" spans="1:30" x14ac:dyDescent="0.35">
      <c r="A290" s="4">
        <v>44706</v>
      </c>
      <c r="B290" s="5">
        <v>3929.5900999999999</v>
      </c>
      <c r="C290" s="5">
        <v>3999.3301000000001</v>
      </c>
      <c r="D290" s="5">
        <v>3925.03</v>
      </c>
      <c r="E290" s="5">
        <v>3978.73</v>
      </c>
      <c r="F290" s="5">
        <v>3978.73</v>
      </c>
      <c r="G290" s="7">
        <v>4802560000</v>
      </c>
      <c r="I290" s="4">
        <f>A295</f>
        <v>44714</v>
      </c>
      <c r="J290" s="10">
        <f>(F295-F291)/F291</f>
        <v>2.9320943425050268E-2</v>
      </c>
      <c r="L290" s="10">
        <f>LN(F295/F291)</f>
        <v>2.8899306593981693E-2</v>
      </c>
      <c r="O290" s="4">
        <f>A1050</f>
        <v>45814</v>
      </c>
      <c r="P290" s="10">
        <f>(F1050-F1045)/F1045</f>
        <v>1.499909526715873E-2</v>
      </c>
      <c r="R290" s="10">
        <f>LN(F1050/F1045)</f>
        <v>1.4887721130948281E-2</v>
      </c>
      <c r="U290" s="4">
        <f>A1176</f>
        <v>45996</v>
      </c>
      <c r="V290" s="10">
        <f>(F1176-F1171)/F1171</f>
        <v>3.1113769306982371E-3</v>
      </c>
      <c r="X290" s="10">
        <f>LN(F1176/F1171)</f>
        <v>3.10654661419257E-3</v>
      </c>
      <c r="AA290" s="4">
        <f>A1236</f>
        <v>46086</v>
      </c>
      <c r="AB290" s="10">
        <f>(F1236-F1231)/F1231</f>
        <v>-1.1311547944401121E-2</v>
      </c>
      <c r="AD290" s="10">
        <f>LN(F1236/F1231)</f>
        <v>-1.1376010074843498E-2</v>
      </c>
    </row>
    <row r="291" spans="1:30" x14ac:dyDescent="0.35">
      <c r="A291" s="4">
        <v>44707</v>
      </c>
      <c r="B291" s="5">
        <v>3984.6001000000001</v>
      </c>
      <c r="C291" s="5">
        <v>4075.1399000000001</v>
      </c>
      <c r="D291" s="5">
        <v>3984.6001000000001</v>
      </c>
      <c r="E291" s="5">
        <v>4057.8400999999999</v>
      </c>
      <c r="F291" s="5">
        <v>4057.8400999999999</v>
      </c>
      <c r="G291" s="7">
        <v>4709970000</v>
      </c>
      <c r="I291" s="4">
        <f>A296</f>
        <v>44715</v>
      </c>
      <c r="J291" s="10">
        <f>(F296-F292)/F292</f>
        <v>-1.1952219595202851E-2</v>
      </c>
      <c r="L291" s="10">
        <f>LN(F296/F292)</f>
        <v>-1.2024221670011484E-2</v>
      </c>
      <c r="O291" s="4">
        <f>A1051</f>
        <v>45817</v>
      </c>
      <c r="P291" s="10">
        <f>(F1051-F1046)/F1046</f>
        <v>1.1782464306958295E-2</v>
      </c>
      <c r="R291" s="10">
        <f>LN(F1051/F1046)</f>
        <v>1.1713591540454022E-2</v>
      </c>
      <c r="U291" s="4">
        <f>A1177</f>
        <v>45999</v>
      </c>
      <c r="V291" s="10">
        <f>(F1177-F1172)/F1172</f>
        <v>4.9725730734323176E-3</v>
      </c>
      <c r="X291" s="10">
        <f>LN(F1177/F1172)</f>
        <v>4.9602506644505322E-3</v>
      </c>
      <c r="AA291" s="4">
        <f>A1237</f>
        <v>46087</v>
      </c>
      <c r="AB291" s="10">
        <f>(F1237-F1232)/F1232</f>
        <v>-2.0186411453411109E-2</v>
      </c>
      <c r="AD291" s="10">
        <f>LN(F1237/F1232)</f>
        <v>-2.039294117962015E-2</v>
      </c>
    </row>
    <row r="292" spans="1:30" x14ac:dyDescent="0.35">
      <c r="A292" s="4">
        <v>44708</v>
      </c>
      <c r="B292" s="5">
        <v>4077.4299000000001</v>
      </c>
      <c r="C292" s="5">
        <v>4158.4902000000002</v>
      </c>
      <c r="D292" s="5">
        <v>4077.4299000000001</v>
      </c>
      <c r="E292" s="5">
        <v>4158.2402000000002</v>
      </c>
      <c r="F292" s="5">
        <v>4158.2402000000002</v>
      </c>
      <c r="G292" s="7">
        <v>4375620000</v>
      </c>
      <c r="I292" s="4">
        <f>A297</f>
        <v>44718</v>
      </c>
      <c r="J292" s="10">
        <f>(F297-F292)/F292</f>
        <v>-8.8523024716081582E-3</v>
      </c>
      <c r="L292" s="10">
        <f>LN(F297/F292)</f>
        <v>-8.8917168790428013E-3</v>
      </c>
      <c r="O292" s="4">
        <f>A1052</f>
        <v>45818</v>
      </c>
      <c r="P292" s="10">
        <f>(F1052-F1047)/F1047</f>
        <v>1.1463275953361685E-2</v>
      </c>
      <c r="R292" s="10">
        <f>LN(F1052/F1047)</f>
        <v>1.1398070444925966E-2</v>
      </c>
      <c r="U292" s="4">
        <f>A1178</f>
        <v>46000</v>
      </c>
      <c r="V292" s="10">
        <f>(F1178-F1173)/F1173</f>
        <v>1.631116755555571E-3</v>
      </c>
      <c r="X292" s="10">
        <f>LN(F1178/F1173)</f>
        <v>1.6297879294046387E-3</v>
      </c>
      <c r="AA292" s="4">
        <f>A1238</f>
        <v>46090</v>
      </c>
      <c r="AB292" s="10">
        <f>(F1238-F1233)/F1233</f>
        <v>-1.2443029222144958E-2</v>
      </c>
      <c r="AD292" s="10">
        <f>LN(F1238/F1233)</f>
        <v>-1.2521091944033466E-2</v>
      </c>
    </row>
    <row r="293" spans="1:30" x14ac:dyDescent="0.35">
      <c r="A293" s="4">
        <v>44712</v>
      </c>
      <c r="B293" s="5">
        <v>4151.0897999999997</v>
      </c>
      <c r="C293" s="5">
        <v>4168.3397999999997</v>
      </c>
      <c r="D293" s="5">
        <v>4104.8798999999999</v>
      </c>
      <c r="E293" s="5">
        <v>4132.1499000000003</v>
      </c>
      <c r="F293" s="5">
        <v>4132.1499000000003</v>
      </c>
      <c r="G293" s="7">
        <v>6822640000</v>
      </c>
      <c r="I293" s="4">
        <f>A298</f>
        <v>44719</v>
      </c>
      <c r="J293" s="10">
        <f>(F298-F293)/F293</f>
        <v>6.9044687851230763E-3</v>
      </c>
      <c r="L293" s="10">
        <f>LN(F298/F293)</f>
        <v>6.8807420913902656E-3</v>
      </c>
      <c r="O293" s="4">
        <f>A1053</f>
        <v>45819</v>
      </c>
      <c r="P293" s="10">
        <f>(F1053-F1048)/F1048</f>
        <v>8.6135882968377264E-3</v>
      </c>
      <c r="R293" s="10">
        <f>LN(F1053/F1048)</f>
        <v>8.5767030036415278E-3</v>
      </c>
      <c r="U293" s="4">
        <f>A1179</f>
        <v>46001</v>
      </c>
      <c r="V293" s="10">
        <f>(F1179-F1174)/F1174</f>
        <v>5.3958408403309722E-3</v>
      </c>
      <c r="X293" s="10">
        <f>LN(F1179/F1174)</f>
        <v>5.3813354469446238E-3</v>
      </c>
      <c r="AA293" s="4">
        <f>A1239</f>
        <v>46091</v>
      </c>
      <c r="AB293" s="10">
        <f>(F1239-F1234)/F1234</f>
        <v>-5.1562136298466399E-3</v>
      </c>
      <c r="AD293" s="10">
        <f>LN(F1239/F1234)</f>
        <v>-5.1695527720796173E-3</v>
      </c>
    </row>
    <row r="294" spans="1:30" x14ac:dyDescent="0.35">
      <c r="A294" s="4">
        <v>44713</v>
      </c>
      <c r="B294" s="5">
        <v>4149.7798000000003</v>
      </c>
      <c r="C294" s="5">
        <v>4166.54</v>
      </c>
      <c r="D294" s="5">
        <v>4073.8501000000001</v>
      </c>
      <c r="E294" s="5">
        <v>4101.2299999999996</v>
      </c>
      <c r="F294" s="5">
        <v>4101.2299999999996</v>
      </c>
      <c r="G294" s="7">
        <v>4531800000</v>
      </c>
      <c r="I294" s="4">
        <f>A299</f>
        <v>44720</v>
      </c>
      <c r="J294" s="10">
        <f>(F299-F294)/F294</f>
        <v>3.5452778800508324E-3</v>
      </c>
      <c r="L294" s="10">
        <f>LN(F299/F294)</f>
        <v>3.539008196571207E-3</v>
      </c>
      <c r="O294" s="4">
        <f>A1054</f>
        <v>45820</v>
      </c>
      <c r="P294" s="10">
        <f>(F1054-F1049)/F1049</f>
        <v>1.7840486853349286E-2</v>
      </c>
      <c r="R294" s="10">
        <f>LN(F1054/F1049)</f>
        <v>1.7683213172311876E-2</v>
      </c>
      <c r="U294" s="4">
        <f>A1180</f>
        <v>46002</v>
      </c>
      <c r="V294" s="10">
        <f>(F1180-F1175)/F1175</f>
        <v>6.3991733205897771E-3</v>
      </c>
      <c r="X294" s="10">
        <f>LN(F1180/F1175)</f>
        <v>6.3787855413941288E-3</v>
      </c>
      <c r="AA294" s="4">
        <f>A1240</f>
        <v>46092</v>
      </c>
      <c r="AB294" s="10">
        <f>(F1240-F1235)/F1235</f>
        <v>-1.3640032025620528E-2</v>
      </c>
      <c r="AD294" s="10">
        <f>LN(F1240/F1235)</f>
        <v>-1.3733911923133561E-2</v>
      </c>
    </row>
    <row r="295" spans="1:30" x14ac:dyDescent="0.35">
      <c r="A295" s="4">
        <v>44714</v>
      </c>
      <c r="B295" s="5">
        <v>4095.4099000000001</v>
      </c>
      <c r="C295" s="5">
        <v>4177.5097999999998</v>
      </c>
      <c r="D295" s="5">
        <v>4074.3701000000001</v>
      </c>
      <c r="E295" s="5">
        <v>4176.8198000000002</v>
      </c>
      <c r="F295" s="5">
        <v>4176.8198000000002</v>
      </c>
      <c r="G295" s="7">
        <v>4405790000</v>
      </c>
      <c r="I295" s="4">
        <f>A300</f>
        <v>44721</v>
      </c>
      <c r="J295" s="10">
        <f>(F300-F295)/F295</f>
        <v>-3.8067167752843994E-2</v>
      </c>
      <c r="L295" s="10">
        <f>LN(F300/F295)</f>
        <v>-3.8810651702928786E-2</v>
      </c>
      <c r="O295" s="4">
        <f>A1055</f>
        <v>45821</v>
      </c>
      <c r="P295" s="10">
        <f>(F1055-F1050)/F1050</f>
        <v>-3.8980495153300102E-3</v>
      </c>
      <c r="R295" s="10">
        <f>LN(F1055/F1050)</f>
        <v>-3.9056667115909558E-3</v>
      </c>
      <c r="U295" s="4">
        <f>A1181</f>
        <v>46003</v>
      </c>
      <c r="V295" s="10">
        <f>(F1181-F1176)/F1176</f>
        <v>-6.2572340221418669E-3</v>
      </c>
      <c r="X295" s="10">
        <f>LN(F1181/F1176)</f>
        <v>-6.2768925592276712E-3</v>
      </c>
      <c r="AA295" s="4">
        <f>A1241</f>
        <v>46093</v>
      </c>
      <c r="AB295" s="10">
        <f>(F1241-F1236)/F1236</f>
        <v>-2.3143992352185928E-2</v>
      </c>
      <c r="AD295" s="10">
        <f>LN(F1241/F1236)</f>
        <v>-2.3416019942608349E-2</v>
      </c>
    </row>
    <row r="296" spans="1:30" x14ac:dyDescent="0.35">
      <c r="A296" s="4">
        <v>44715</v>
      </c>
      <c r="B296" s="5">
        <v>4137.5698000000002</v>
      </c>
      <c r="C296" s="5">
        <v>4142.6698999999999</v>
      </c>
      <c r="D296" s="5">
        <v>4098.6698999999999</v>
      </c>
      <c r="E296" s="5">
        <v>4108.54</v>
      </c>
      <c r="F296" s="5">
        <v>4108.54</v>
      </c>
      <c r="G296" s="7">
        <v>3711110000</v>
      </c>
      <c r="I296" s="4">
        <f>A301</f>
        <v>44722</v>
      </c>
      <c r="J296" s="10">
        <f>(F301-F296)/F296</f>
        <v>-5.0548345641030654E-2</v>
      </c>
      <c r="L296" s="10">
        <f>LN(F301/F296)</f>
        <v>-5.1870666972954574E-2</v>
      </c>
      <c r="O296" s="4">
        <f>A1056</f>
        <v>45824</v>
      </c>
      <c r="P296" s="10">
        <f>(F1056-F1051)/F1051</f>
        <v>4.5338901965056733E-3</v>
      </c>
      <c r="R296" s="10">
        <f>LN(F1056/F1051)</f>
        <v>4.5236430775494546E-3</v>
      </c>
      <c r="U296" s="4">
        <f>A1182</f>
        <v>46006</v>
      </c>
      <c r="V296" s="10">
        <f>(F1182-F1177)/F1177</f>
        <v>-4.3812711365104721E-3</v>
      </c>
      <c r="X296" s="10">
        <f>LN(F1182/F1177)</f>
        <v>-4.3908970309545266E-3</v>
      </c>
      <c r="AA296" s="4">
        <f>A1242</f>
        <v>46094</v>
      </c>
      <c r="AB296" s="10">
        <f>(F1242-F1237)/F1237</f>
        <v>-1.5998483684024695E-2</v>
      </c>
      <c r="AD296" s="10">
        <f>LN(F1242/F1237)</f>
        <v>-1.6127840959551287E-2</v>
      </c>
    </row>
    <row r="297" spans="1:30" x14ac:dyDescent="0.35">
      <c r="A297" s="4">
        <v>44718</v>
      </c>
      <c r="B297" s="5">
        <v>4134.7201999999997</v>
      </c>
      <c r="C297" s="5">
        <v>4168.7798000000003</v>
      </c>
      <c r="D297" s="5">
        <v>4109.1801999999998</v>
      </c>
      <c r="E297" s="5">
        <v>4121.4301999999998</v>
      </c>
      <c r="F297" s="5">
        <v>4121.4301999999998</v>
      </c>
      <c r="G297" s="7">
        <v>4332700000</v>
      </c>
      <c r="I297" s="4">
        <f>A302</f>
        <v>44725</v>
      </c>
      <c r="J297" s="10">
        <f>(F302-F297)/F297</f>
        <v>-9.0211475618342363E-2</v>
      </c>
      <c r="L297" s="10">
        <f>LN(F302/F297)</f>
        <v>-9.4543097267552278E-2</v>
      </c>
      <c r="O297" s="4">
        <f>A1057</f>
        <v>45825</v>
      </c>
      <c r="P297" s="10">
        <f>(F1057-F1052)/F1052</f>
        <v>-9.2882370982323072E-3</v>
      </c>
      <c r="R297" s="10">
        <f>LN(F1057/F1052)</f>
        <v>-9.3316417499619796E-3</v>
      </c>
      <c r="U297" s="4">
        <f>A1183</f>
        <v>46007</v>
      </c>
      <c r="V297" s="10">
        <f>(F1183-F1178)/F1178</f>
        <v>-5.8840353063754937E-3</v>
      </c>
      <c r="X297" s="10">
        <f>LN(F1183/F1178)</f>
        <v>-5.9014144486429498E-3</v>
      </c>
      <c r="AA297" s="4">
        <f>A1243</f>
        <v>46097</v>
      </c>
      <c r="AB297" s="10">
        <f>(F1243-F1238)/F1238</f>
        <v>-1.4216026361067334E-2</v>
      </c>
      <c r="AD297" s="10">
        <f>LN(F1243/F1238)</f>
        <v>-1.4318042056508605E-2</v>
      </c>
    </row>
    <row r="298" spans="1:30" x14ac:dyDescent="0.35">
      <c r="A298" s="4">
        <v>44719</v>
      </c>
      <c r="B298" s="5">
        <v>4096.4701999999997</v>
      </c>
      <c r="C298" s="5">
        <v>4164.8599000000004</v>
      </c>
      <c r="D298" s="5">
        <v>4080.1898999999999</v>
      </c>
      <c r="E298" s="5">
        <v>4160.6801999999998</v>
      </c>
      <c r="F298" s="5">
        <v>4160.6801999999998</v>
      </c>
      <c r="G298" s="7">
        <v>4248210000</v>
      </c>
      <c r="I298" s="4">
        <f>A303</f>
        <v>44726</v>
      </c>
      <c r="J298" s="10">
        <f>(F303-F298)/F298</f>
        <v>-0.10219487669347906</v>
      </c>
      <c r="L298" s="10">
        <f>LN(F303/F298)</f>
        <v>-0.10780224613853463</v>
      </c>
      <c r="O298" s="4">
        <f>A1058</f>
        <v>45826</v>
      </c>
      <c r="P298" s="10">
        <f>(F1058-F1053)/F1053</f>
        <v>-6.8695532934737631E-3</v>
      </c>
      <c r="R298" s="10">
        <f>LN(F1058/F1053)</f>
        <v>-6.8932572943381527E-3</v>
      </c>
      <c r="U298" s="4">
        <f>A1184</f>
        <v>46008</v>
      </c>
      <c r="V298" s="10">
        <f>(F1184-F1179)/F1179</f>
        <v>-2.3995596601102516E-2</v>
      </c>
      <c r="X298" s="10">
        <f>LN(F1184/F1179)</f>
        <v>-2.4288180900023909E-2</v>
      </c>
      <c r="AA298" s="4">
        <f>A1244</f>
        <v>46098</v>
      </c>
      <c r="AB298" s="10">
        <f>(F1244-F1239)/F1239</f>
        <v>-9.6427448991643003E-3</v>
      </c>
      <c r="AD298" s="10">
        <f>LN(F1244/F1239)</f>
        <v>-9.6895372109423502E-3</v>
      </c>
    </row>
    <row r="299" spans="1:30" x14ac:dyDescent="0.35">
      <c r="A299" s="4">
        <v>44720</v>
      </c>
      <c r="B299" s="5">
        <v>4147.1201000000001</v>
      </c>
      <c r="C299" s="5">
        <v>4160.1400999999996</v>
      </c>
      <c r="D299" s="5">
        <v>4107.2002000000002</v>
      </c>
      <c r="E299" s="5">
        <v>4115.7700000000004</v>
      </c>
      <c r="F299" s="5">
        <v>4115.7700000000004</v>
      </c>
      <c r="G299" s="7">
        <v>4159470000</v>
      </c>
      <c r="I299" s="4">
        <f>A304</f>
        <v>44727</v>
      </c>
      <c r="J299" s="10">
        <f>(F304-F299)/F299</f>
        <v>-7.915408295410109E-2</v>
      </c>
      <c r="L299" s="10">
        <f>LN(F304/F299)</f>
        <v>-8.2462556347404584E-2</v>
      </c>
      <c r="O299" s="4">
        <f>A1059</f>
        <v>45828</v>
      </c>
      <c r="P299" s="10">
        <f>(F1059-F1055)/F1055</f>
        <v>-1.5275967077767946E-3</v>
      </c>
      <c r="R299" s="10">
        <f>LN(F1059/F1055)</f>
        <v>-1.5287646732326042E-3</v>
      </c>
      <c r="U299" s="4">
        <f>A1185</f>
        <v>46009</v>
      </c>
      <c r="V299" s="10">
        <f>(F1185-F1180)/F1180</f>
        <v>-1.829302999565283E-2</v>
      </c>
      <c r="X299" s="10">
        <f>LN(F1185/F1180)</f>
        <v>-1.8462416375742443E-2</v>
      </c>
      <c r="AA299" s="4">
        <f>A1245</f>
        <v>46099</v>
      </c>
      <c r="AB299" s="10">
        <f>(F1245-F1240)/F1240</f>
        <v>-2.2299891446025243E-2</v>
      </c>
      <c r="AD299" s="10">
        <f>LN(F1245/F1240)</f>
        <v>-2.2552293440575237E-2</v>
      </c>
    </row>
    <row r="300" spans="1:30" x14ac:dyDescent="0.35">
      <c r="A300" s="4">
        <v>44721</v>
      </c>
      <c r="B300" s="5">
        <v>4101.6499000000003</v>
      </c>
      <c r="C300" s="5">
        <v>4119.1000999999997</v>
      </c>
      <c r="D300" s="5">
        <v>4017.1698999999999</v>
      </c>
      <c r="E300" s="5">
        <v>4017.8200999999999</v>
      </c>
      <c r="F300" s="5">
        <v>4017.8200999999999</v>
      </c>
      <c r="G300" s="7">
        <v>4134170000</v>
      </c>
      <c r="I300" s="4">
        <f>A305</f>
        <v>44728</v>
      </c>
      <c r="J300" s="10">
        <f>(F305-F300)/F300</f>
        <v>-8.7373274876095114E-2</v>
      </c>
      <c r="L300" s="10">
        <f>LN(F305/F300)</f>
        <v>-9.14283263198723E-2</v>
      </c>
      <c r="O300" s="4">
        <f>A1060</f>
        <v>45831</v>
      </c>
      <c r="P300" s="10">
        <f>(F1060-F1056)/F1056</f>
        <v>-1.3160708376952505E-3</v>
      </c>
      <c r="R300" s="10">
        <f>LN(F1060/F1056)</f>
        <v>-1.3169376195011342E-3</v>
      </c>
      <c r="U300" s="4">
        <f>A1186</f>
        <v>46010</v>
      </c>
      <c r="V300" s="10">
        <f>(F1186-F1181)/F1181</f>
        <v>1.0384318200186275E-3</v>
      </c>
      <c r="X300" s="10">
        <f>LN(F1186/F1181)</f>
        <v>1.0378930226669282E-3</v>
      </c>
      <c r="AA300" s="4">
        <f>A1246</f>
        <v>46100</v>
      </c>
      <c r="AB300" s="10">
        <f>(F1246-F1241)/F1241</f>
        <v>-9.9106346545939136E-3</v>
      </c>
      <c r="AD300" s="10">
        <f>LN(F1246/F1241)</f>
        <v>-9.960071901751846E-3</v>
      </c>
    </row>
    <row r="301" spans="1:30" x14ac:dyDescent="0.35">
      <c r="A301" s="4">
        <v>44722</v>
      </c>
      <c r="B301" s="5">
        <v>3974.3899000000001</v>
      </c>
      <c r="C301" s="5">
        <v>3974.3899000000001</v>
      </c>
      <c r="D301" s="5">
        <v>3900.1599000000001</v>
      </c>
      <c r="E301" s="5">
        <v>3900.8600999999999</v>
      </c>
      <c r="F301" s="5">
        <v>3900.8600999999999</v>
      </c>
      <c r="G301" s="7">
        <v>4889640000</v>
      </c>
      <c r="I301" s="4">
        <f>A306</f>
        <v>44729</v>
      </c>
      <c r="J301" s="10">
        <f>(F306-F301)/F301</f>
        <v>-5.7941067919867209E-2</v>
      </c>
      <c r="L301" s="10">
        <f>LN(F306/F301)</f>
        <v>-5.968744576798557E-2</v>
      </c>
      <c r="O301" s="4">
        <f>A1061</f>
        <v>45832</v>
      </c>
      <c r="P301" s="10">
        <f>(F1061-F1057)/F1057</f>
        <v>1.8296025276261466E-2</v>
      </c>
      <c r="R301" s="10">
        <f>LN(F1061/F1057)</f>
        <v>1.8130666894396685E-2</v>
      </c>
      <c r="U301" s="4">
        <f>A1187</f>
        <v>46013</v>
      </c>
      <c r="V301" s="10">
        <f>(F1187-F1182)/F1182</f>
        <v>9.0926884605961218E-3</v>
      </c>
      <c r="X301" s="10">
        <f>LN(F1187/F1182)</f>
        <v>9.0515988576927824E-3</v>
      </c>
      <c r="AA301" s="4">
        <f>A1247</f>
        <v>46101</v>
      </c>
      <c r="AB301" s="10">
        <f>(F1247-F1242)/F1242</f>
        <v>-1.8954508525155581E-2</v>
      </c>
      <c r="AD301" s="10">
        <f>LN(F1247/F1242)</f>
        <v>-1.9136447938589343E-2</v>
      </c>
    </row>
    <row r="302" spans="1:30" x14ac:dyDescent="0.35">
      <c r="A302" s="4">
        <v>44725</v>
      </c>
      <c r="B302" s="5">
        <v>3838.1498999999999</v>
      </c>
      <c r="C302" s="5">
        <v>3838.1498999999999</v>
      </c>
      <c r="D302" s="5">
        <v>3734.3</v>
      </c>
      <c r="E302" s="5">
        <v>3749.6298999999999</v>
      </c>
      <c r="F302" s="5">
        <v>3749.6298999999999</v>
      </c>
      <c r="G302" s="7">
        <v>5636890000</v>
      </c>
      <c r="I302" s="4">
        <f>A307</f>
        <v>44733</v>
      </c>
      <c r="J302" s="10">
        <f>(F307-F303)/F303</f>
        <v>7.8463811879597653E-3</v>
      </c>
      <c r="L302" s="10">
        <f>LN(F307/F303)</f>
        <v>7.8157584200561504E-3</v>
      </c>
      <c r="O302" s="4">
        <f>A1062</f>
        <v>45833</v>
      </c>
      <c r="P302" s="10">
        <f>(F1062-F1058)/F1058</f>
        <v>1.8607677167240294E-2</v>
      </c>
      <c r="R302" s="10">
        <f>LN(F1062/F1058)</f>
        <v>1.8436672419387359E-2</v>
      </c>
      <c r="U302" s="4">
        <f>A1188</f>
        <v>46014</v>
      </c>
      <c r="V302" s="10">
        <f>(F1188-F1183)/F1183</f>
        <v>1.6106766979696888E-2</v>
      </c>
      <c r="X302" s="10">
        <f>LN(F1188/F1183)</f>
        <v>1.5978429245122043E-2</v>
      </c>
      <c r="AA302" s="4">
        <f>A1248</f>
        <v>46104</v>
      </c>
      <c r="AB302" s="10">
        <f>(F1248-F1243)/F1243</f>
        <v>-1.7670277214761311E-2</v>
      </c>
      <c r="AD302" s="10">
        <f>LN(F1248/F1243)</f>
        <v>-1.7828260400909603E-2</v>
      </c>
    </row>
    <row r="303" spans="1:30" x14ac:dyDescent="0.35">
      <c r="A303" s="4">
        <v>44726</v>
      </c>
      <c r="B303" s="5">
        <v>3763.52</v>
      </c>
      <c r="C303" s="5">
        <v>3778.1799000000001</v>
      </c>
      <c r="D303" s="5">
        <v>3705.6799000000001</v>
      </c>
      <c r="E303" s="5">
        <v>3735.48</v>
      </c>
      <c r="F303" s="5">
        <v>3735.48</v>
      </c>
      <c r="G303" s="7">
        <v>5153890000</v>
      </c>
      <c r="I303" s="4">
        <f>A308</f>
        <v>44734</v>
      </c>
      <c r="J303" s="10">
        <f>(F308-F304)/F304</f>
        <v>-7.9419998469652045E-3</v>
      </c>
      <c r="L303" s="10">
        <f>LN(F308/F304)</f>
        <v>-7.9737055102406425E-3</v>
      </c>
      <c r="O303" s="4">
        <f>A1063</f>
        <v>45834</v>
      </c>
      <c r="P303" s="10">
        <f>(F1063-F1058)/F1058</f>
        <v>2.6777023630725625E-2</v>
      </c>
      <c r="R303" s="10">
        <f>LN(F1063/F1058)</f>
        <v>2.642479309008636E-2</v>
      </c>
      <c r="U303" s="4">
        <f>A1189</f>
        <v>46015</v>
      </c>
      <c r="V303" s="10">
        <f>(F1189-F1184)/F1184</f>
        <v>3.1335533321464826E-2</v>
      </c>
      <c r="X303" s="10">
        <f>LN(F1189/F1184)</f>
        <v>3.0854596629938346E-2</v>
      </c>
      <c r="AA303" s="4">
        <f>A1249</f>
        <v>46105</v>
      </c>
      <c r="AB303" s="10">
        <f>(F1249-F1244)/F1244</f>
        <v>-2.3781650447854293E-2</v>
      </c>
      <c r="AD303" s="10">
        <f>LN(F1249/F1244)</f>
        <v>-2.4068998786936337E-2</v>
      </c>
    </row>
    <row r="304" spans="1:30" x14ac:dyDescent="0.35">
      <c r="A304" s="4">
        <v>44727</v>
      </c>
      <c r="B304" s="5">
        <v>3764.05</v>
      </c>
      <c r="C304" s="5">
        <v>3837.5601000000001</v>
      </c>
      <c r="D304" s="5">
        <v>3722.3</v>
      </c>
      <c r="E304" s="5">
        <v>3789.99</v>
      </c>
      <c r="F304" s="5">
        <v>3789.99</v>
      </c>
      <c r="G304" s="7">
        <v>5530480000</v>
      </c>
      <c r="I304" s="4">
        <f>A309</f>
        <v>44735</v>
      </c>
      <c r="J304" s="10">
        <f>(F309-F305)/F305</f>
        <v>3.5169917938676284E-2</v>
      </c>
      <c r="L304" s="10">
        <f>LN(F309/F305)</f>
        <v>3.4565585164023534E-2</v>
      </c>
      <c r="O304" s="4">
        <f>A1064</f>
        <v>45835</v>
      </c>
      <c r="P304" s="10">
        <f>(F1064-F1059)/F1059</f>
        <v>3.4389327944091344E-2</v>
      </c>
      <c r="R304" s="10">
        <f>LN(F1064/F1059)</f>
        <v>3.3811231276205257E-2</v>
      </c>
      <c r="U304" s="4">
        <f>A1190</f>
        <v>46017</v>
      </c>
      <c r="V304" s="10">
        <f>(F1190-F1186)/F1186</f>
        <v>1.3964430463091712E-2</v>
      </c>
      <c r="X304" s="10">
        <f>LN(F1190/F1186)</f>
        <v>1.3867826114963022E-2</v>
      </c>
      <c r="AA304" s="4">
        <f>A1250</f>
        <v>46106</v>
      </c>
      <c r="AB304" s="10">
        <f>(F1250-F1245)/F1245</f>
        <v>-4.9512127356344179E-3</v>
      </c>
      <c r="AD304" s="10">
        <f>LN(F1250/F1245)</f>
        <v>-4.9635105990962925E-3</v>
      </c>
    </row>
    <row r="305" spans="1:30" x14ac:dyDescent="0.35">
      <c r="A305" s="4">
        <v>44728</v>
      </c>
      <c r="B305" s="5">
        <v>3728.1799000000001</v>
      </c>
      <c r="C305" s="5">
        <v>3728.1799000000001</v>
      </c>
      <c r="D305" s="5">
        <v>3639.77</v>
      </c>
      <c r="E305" s="5">
        <v>3666.77</v>
      </c>
      <c r="F305" s="5">
        <v>3666.77</v>
      </c>
      <c r="G305" s="7">
        <v>5644930000</v>
      </c>
      <c r="I305" s="4">
        <f>A310</f>
        <v>44736</v>
      </c>
      <c r="J305" s="10">
        <f>(F310-F306)/F306</f>
        <v>6.4465362724217545E-2</v>
      </c>
      <c r="L305" s="10">
        <f>LN(F310/F306)</f>
        <v>6.2472666282051996E-2</v>
      </c>
      <c r="O305" s="4">
        <f>A1065</f>
        <v>45838</v>
      </c>
      <c r="P305" s="10">
        <f>(F1065-F1060)/F1060</f>
        <v>2.9838212529077455E-2</v>
      </c>
      <c r="R305" s="10">
        <f>LN(F1065/F1060)</f>
        <v>2.9401714689453042E-2</v>
      </c>
      <c r="U305" s="4">
        <f>A1191</f>
        <v>46020</v>
      </c>
      <c r="V305" s="10">
        <f>(F1191-F1187)/F1187</f>
        <v>3.961625183386901E-3</v>
      </c>
      <c r="X305" s="10">
        <f>LN(F1191/F1187)</f>
        <v>3.9537986101634455E-3</v>
      </c>
      <c r="AA305" s="4">
        <f>A1251</f>
        <v>46107</v>
      </c>
      <c r="AB305" s="10">
        <f>(F1251-F1246)/F1246</f>
        <v>-1.9576204018284915E-2</v>
      </c>
      <c r="AD305" s="10">
        <f>LN(F1251/F1246)</f>
        <v>-1.9770355915556988E-2</v>
      </c>
    </row>
    <row r="306" spans="1:30" x14ac:dyDescent="0.35">
      <c r="A306" s="4">
        <v>44729</v>
      </c>
      <c r="B306" s="5">
        <v>3665.8998999999999</v>
      </c>
      <c r="C306" s="5">
        <v>3707.71</v>
      </c>
      <c r="D306" s="5">
        <v>3636.8701000000001</v>
      </c>
      <c r="E306" s="5">
        <v>3674.8400999999999</v>
      </c>
      <c r="F306" s="5">
        <v>3674.8400999999999</v>
      </c>
      <c r="G306" s="7">
        <v>8520740000</v>
      </c>
      <c r="I306" s="4">
        <f>A311</f>
        <v>44739</v>
      </c>
      <c r="J306" s="10">
        <f>(F311-F306)/F306</f>
        <v>6.1300626386437872E-2</v>
      </c>
      <c r="L306" s="10">
        <f>LN(F311/F306)</f>
        <v>5.949516199222895E-2</v>
      </c>
      <c r="O306" s="4">
        <f>A1066</f>
        <v>45839</v>
      </c>
      <c r="P306" s="10">
        <f>(F1066-F1061)/F1061</f>
        <v>1.7371383728931728E-2</v>
      </c>
      <c r="R306" s="10">
        <f>LN(F1066/F1061)</f>
        <v>1.7222226147319063E-2</v>
      </c>
      <c r="U306" s="4">
        <f>A1192</f>
        <v>46021</v>
      </c>
      <c r="V306" s="10">
        <f>(F1192-F1188)/F1188</f>
        <v>-1.9609568452875958E-3</v>
      </c>
      <c r="X306" s="10">
        <f>LN(F1192/F1188)</f>
        <v>-1.9628820383876078E-3</v>
      </c>
      <c r="AA306" s="4">
        <f>A1252</f>
        <v>46108</v>
      </c>
      <c r="AB306" s="10">
        <f>(F1252-F1247)/F1247</f>
        <v>-2.1152743111482693E-2</v>
      </c>
      <c r="AD306" s="10">
        <f>LN(F1252/F1247)</f>
        <v>-2.1379668145371129E-2</v>
      </c>
    </row>
    <row r="307" spans="1:30" x14ac:dyDescent="0.35">
      <c r="A307" s="4">
        <v>44733</v>
      </c>
      <c r="B307" s="5">
        <v>3715.3101000000001</v>
      </c>
      <c r="C307" s="5">
        <v>3779.6498999999999</v>
      </c>
      <c r="D307" s="5">
        <v>3715.3101000000001</v>
      </c>
      <c r="E307" s="5">
        <v>3764.79</v>
      </c>
      <c r="F307" s="5">
        <v>3764.79</v>
      </c>
      <c r="G307" s="7">
        <v>5292260000</v>
      </c>
      <c r="I307" s="4">
        <f>A312</f>
        <v>44740</v>
      </c>
      <c r="J307" s="10">
        <f>(F312-F307)/F307</f>
        <v>1.5076538133601136E-2</v>
      </c>
      <c r="L307" s="10">
        <f>LN(F312/F307)</f>
        <v>1.4964016678962052E-2</v>
      </c>
      <c r="O307" s="4">
        <f>A1067</f>
        <v>45840</v>
      </c>
      <c r="P307" s="10">
        <f>(F1067-F1062)/F1062</f>
        <v>2.2202255941989116E-2</v>
      </c>
      <c r="R307" s="10">
        <f>LN(F1067/F1062)</f>
        <v>2.1959374297356015E-2</v>
      </c>
      <c r="U307" s="4">
        <f>A1193</f>
        <v>46022</v>
      </c>
      <c r="V307" s="10">
        <f>(F1193-F1189)/F1189</f>
        <v>-1.2485455600737286E-2</v>
      </c>
      <c r="X307" s="10">
        <f>LN(F1193/F1189)</f>
        <v>-1.2564053809741038E-2</v>
      </c>
      <c r="AA307" s="4">
        <f>A1253</f>
        <v>46111</v>
      </c>
      <c r="AB307" s="10">
        <f>(F1253-F1248)/F1248</f>
        <v>-3.6055280352530049E-2</v>
      </c>
      <c r="AD307" s="10">
        <f>LN(F1253/F1248)</f>
        <v>-3.6721330779900578E-2</v>
      </c>
    </row>
    <row r="308" spans="1:30" x14ac:dyDescent="0.35">
      <c r="A308" s="4">
        <v>44734</v>
      </c>
      <c r="B308" s="5">
        <v>3733.8899000000001</v>
      </c>
      <c r="C308" s="5">
        <v>3801.79</v>
      </c>
      <c r="D308" s="5">
        <v>3717.6898999999999</v>
      </c>
      <c r="E308" s="5">
        <v>3759.8899000000001</v>
      </c>
      <c r="F308" s="5">
        <v>3759.8899000000001</v>
      </c>
      <c r="G308" s="7">
        <v>5058990000</v>
      </c>
      <c r="I308" s="4">
        <f>A313</f>
        <v>44741</v>
      </c>
      <c r="J308" s="10">
        <f>(F313-F308)/F308</f>
        <v>1.567604413097309E-2</v>
      </c>
      <c r="L308" s="10">
        <f>LN(F313/F308)</f>
        <v>1.5554444109682698E-2</v>
      </c>
      <c r="O308" s="4">
        <f>A1068</f>
        <v>45841</v>
      </c>
      <c r="P308" s="10">
        <f>(F1068-F1063)/F1063</f>
        <v>2.2525590211397977E-2</v>
      </c>
      <c r="R308" s="10">
        <f>LN(F1068/F1063)</f>
        <v>2.2275635723258698E-2</v>
      </c>
      <c r="U308" s="4">
        <f>A1194</f>
        <v>46024</v>
      </c>
      <c r="V308" s="10">
        <f>(F1194-F1190)/F1190</f>
        <v>-1.0313177463487174E-2</v>
      </c>
      <c r="X308" s="10">
        <f>LN(F1194/F1190)</f>
        <v>-1.0366726772039137E-2</v>
      </c>
      <c r="AA308" s="4">
        <f>A1254</f>
        <v>46112</v>
      </c>
      <c r="AB308" s="10">
        <f>(F1254-F1249)/F1249</f>
        <v>-4.247792539960436E-3</v>
      </c>
      <c r="AD308" s="10">
        <f>LN(F1254/F1249)</f>
        <v>-4.2568400410535655E-3</v>
      </c>
    </row>
    <row r="309" spans="1:30" x14ac:dyDescent="0.35">
      <c r="A309" s="4">
        <v>44735</v>
      </c>
      <c r="B309" s="5">
        <v>3774.71</v>
      </c>
      <c r="C309" s="5">
        <v>3802.5801000000001</v>
      </c>
      <c r="D309" s="5">
        <v>3743.52</v>
      </c>
      <c r="E309" s="5">
        <v>3795.73</v>
      </c>
      <c r="F309" s="5">
        <v>3795.73</v>
      </c>
      <c r="G309" s="7">
        <v>5098640000</v>
      </c>
      <c r="I309" s="4">
        <f>A314</f>
        <v>44742</v>
      </c>
      <c r="J309" s="10">
        <f>(F314-F309)/F309</f>
        <v>-2.7267745598343694E-3</v>
      </c>
      <c r="L309" s="10">
        <f>LN(F314/F309)</f>
        <v>-2.7304989815641134E-3</v>
      </c>
      <c r="O309" s="4">
        <f>A1069</f>
        <v>45845</v>
      </c>
      <c r="P309" s="10">
        <f>(F1069-F1065)/F1065</f>
        <v>4.033843817150916E-3</v>
      </c>
      <c r="R309" s="10">
        <f>LN(F1069/F1065)</f>
        <v>4.0257296826286034E-3</v>
      </c>
      <c r="U309" s="4">
        <f>A1195</f>
        <v>46027</v>
      </c>
      <c r="V309" s="10">
        <f>(F1195-F1191)/F1191</f>
        <v>-5.3439600870018372E-4</v>
      </c>
      <c r="X309" s="10">
        <f>LN(F1195/F1191)</f>
        <v>-5.3453884913843067E-4</v>
      </c>
      <c r="AA309" s="4">
        <f>A1255</f>
        <v>46113</v>
      </c>
      <c r="AB309" s="10">
        <f>(F1255-F1250)/F1250</f>
        <v>-2.5152232666640051E-3</v>
      </c>
      <c r="AD309" s="10">
        <f>LN(F1255/F1250)</f>
        <v>-2.5183917547897047E-3</v>
      </c>
    </row>
    <row r="310" spans="1:30" x14ac:dyDescent="0.35">
      <c r="A310" s="4">
        <v>44736</v>
      </c>
      <c r="B310" s="5">
        <v>3821.75</v>
      </c>
      <c r="C310" s="5">
        <v>3913.6498999999999</v>
      </c>
      <c r="D310" s="5">
        <v>3821.75</v>
      </c>
      <c r="E310" s="5">
        <v>3911.74</v>
      </c>
      <c r="F310" s="5">
        <v>3911.74</v>
      </c>
      <c r="G310" s="7">
        <v>8120260000</v>
      </c>
      <c r="I310" s="4">
        <f>A315</f>
        <v>44743</v>
      </c>
      <c r="J310" s="10">
        <f>(F315-F310)/F310</f>
        <v>-2.2089888387264913E-2</v>
      </c>
      <c r="L310" s="10">
        <f>LN(F315/F310)</f>
        <v>-2.2337523587767132E-2</v>
      </c>
      <c r="O310" s="4">
        <f>A1070</f>
        <v>45846</v>
      </c>
      <c r="P310" s="10">
        <f>(F1070-F1066)/F1066</f>
        <v>4.4385538080305431E-3</v>
      </c>
      <c r="R310" s="10">
        <f>LN(F1070/F1066)</f>
        <v>4.4287324790180148E-3</v>
      </c>
      <c r="U310" s="4">
        <f>A1196</f>
        <v>46028</v>
      </c>
      <c r="V310" s="10">
        <f>(F1196-F1192)/F1192</f>
        <v>7.0443602007946339E-3</v>
      </c>
      <c r="X310" s="10">
        <f>LN(F1196/F1192)</f>
        <v>7.0196646041005952E-3</v>
      </c>
      <c r="AA310" s="4">
        <f>A1256</f>
        <v>46114</v>
      </c>
      <c r="AB310" s="10">
        <f>(F1256-F1251)/F1251</f>
        <v>1.6292587606525473E-2</v>
      </c>
      <c r="AD310" s="10">
        <f>LN(F1256/F1251)</f>
        <v>1.6161287625712506E-2</v>
      </c>
    </row>
    <row r="311" spans="1:30" x14ac:dyDescent="0.35">
      <c r="A311" s="4">
        <v>44739</v>
      </c>
      <c r="B311" s="5">
        <v>3920.76</v>
      </c>
      <c r="C311" s="5">
        <v>3927.72</v>
      </c>
      <c r="D311" s="5">
        <v>3889.6599000000001</v>
      </c>
      <c r="E311" s="5">
        <v>3900.1100999999999</v>
      </c>
      <c r="F311" s="5">
        <v>3900.1100999999999</v>
      </c>
      <c r="G311" s="7">
        <v>4325310000</v>
      </c>
      <c r="I311" s="4">
        <f>A316</f>
        <v>44747</v>
      </c>
      <c r="J311" s="10">
        <f>(F316-F312)/F312</f>
        <v>2.5748452852899853E-3</v>
      </c>
      <c r="L311" s="10">
        <f>LN(F316/F312)</f>
        <v>2.5715360504630675E-3</v>
      </c>
      <c r="O311" s="4">
        <f>A1071</f>
        <v>45847</v>
      </c>
      <c r="P311" s="10">
        <f>(F1071-F1067)/F1067</f>
        <v>5.7551763933567325E-3</v>
      </c>
      <c r="R311" s="10">
        <f>LN(F1071/F1067)</f>
        <v>5.7386786337768319E-3</v>
      </c>
      <c r="U311" s="4">
        <f>A1197</f>
        <v>46029</v>
      </c>
      <c r="V311" s="10">
        <f>(F1197-F1193)/F1193</f>
        <v>1.101894675334158E-2</v>
      </c>
      <c r="X311" s="10">
        <f>LN(F1197/F1193)</f>
        <v>1.0958680469399514E-2</v>
      </c>
      <c r="AA311" s="4">
        <f>A1257</f>
        <v>46118</v>
      </c>
      <c r="AB311" s="10">
        <f>(F1257-F1253)/F1253</f>
        <v>4.2263828092544246E-2</v>
      </c>
      <c r="AD311" s="10">
        <f>LN(F1257/F1253)</f>
        <v>4.1395105229776838E-2</v>
      </c>
    </row>
    <row r="312" spans="1:30" x14ac:dyDescent="0.35">
      <c r="A312" s="4">
        <v>44740</v>
      </c>
      <c r="B312" s="5">
        <v>3913</v>
      </c>
      <c r="C312" s="5">
        <v>3945.8600999999999</v>
      </c>
      <c r="D312" s="5">
        <v>3820.1399000000001</v>
      </c>
      <c r="E312" s="5">
        <v>3821.55</v>
      </c>
      <c r="F312" s="5">
        <v>3821.55</v>
      </c>
      <c r="G312" s="7">
        <v>4270120000</v>
      </c>
      <c r="I312" s="4">
        <f>A317</f>
        <v>44748</v>
      </c>
      <c r="J312" s="10">
        <f>(F317-F313)/F313</f>
        <v>6.8738329050040741E-3</v>
      </c>
      <c r="L312" s="10">
        <f>LN(F317/F313)</f>
        <v>6.8503158224252538E-3</v>
      </c>
      <c r="O312" s="4">
        <f>A1072</f>
        <v>45848</v>
      </c>
      <c r="P312" s="10">
        <f>(F1072-F1068)/F1068</f>
        <v>1.7675396057314591E-4</v>
      </c>
      <c r="R312" s="10">
        <f>LN(F1072/F1068)</f>
        <v>1.7673834143221991E-4</v>
      </c>
      <c r="U312" s="4">
        <f>A1198</f>
        <v>46030</v>
      </c>
      <c r="V312" s="10">
        <f>(F1198-F1193)/F1193</f>
        <v>1.10963406617486E-2</v>
      </c>
      <c r="X312" s="10">
        <f>LN(F1198/F1193)</f>
        <v>1.1035227943152934E-2</v>
      </c>
      <c r="AA312" s="4">
        <f>A1258</f>
        <v>46119</v>
      </c>
      <c r="AB312" s="10">
        <f>(F1258-F1254)/F1254</f>
        <v>1.3529881198188749E-2</v>
      </c>
      <c r="AD312" s="10">
        <f>LN(F1258/F1254)</f>
        <v>1.3439169650619321E-2</v>
      </c>
    </row>
    <row r="313" spans="1:30" x14ac:dyDescent="0.35">
      <c r="A313" s="4">
        <v>44741</v>
      </c>
      <c r="B313" s="5">
        <v>3825.0900999999999</v>
      </c>
      <c r="C313" s="5">
        <v>3836.5</v>
      </c>
      <c r="D313" s="5">
        <v>3799.02</v>
      </c>
      <c r="E313" s="5">
        <v>3818.8301000000001</v>
      </c>
      <c r="F313" s="5">
        <v>3818.8301000000001</v>
      </c>
      <c r="G313" s="7">
        <v>4211240000</v>
      </c>
      <c r="I313" s="4">
        <f>A318</f>
        <v>44749</v>
      </c>
      <c r="J313" s="10">
        <f>(F318-F314)/F314</f>
        <v>3.0971845124448456E-2</v>
      </c>
      <c r="L313" s="10">
        <f>LN(F318/F314)</f>
        <v>3.0501896344241265E-2</v>
      </c>
      <c r="O313" s="4">
        <f>A1073</f>
        <v>45849</v>
      </c>
      <c r="P313" s="10">
        <f>(F1073-F1068)/F1068</f>
        <v>-3.1213580526430048E-3</v>
      </c>
      <c r="R313" s="10">
        <f>LN(F1073/F1068)</f>
        <v>-3.1262396514813232E-3</v>
      </c>
      <c r="U313" s="4">
        <f>A1199</f>
        <v>46031</v>
      </c>
      <c r="V313" s="10">
        <f>(F1199-F1194)/F1194</f>
        <v>1.5719190556518055E-2</v>
      </c>
      <c r="X313" s="10">
        <f>LN(F1199/F1194)</f>
        <v>1.5596923706774164E-2</v>
      </c>
    </row>
    <row r="314" spans="1:30" x14ac:dyDescent="0.35">
      <c r="A314" s="4">
        <v>44742</v>
      </c>
      <c r="B314" s="5">
        <v>3785.99</v>
      </c>
      <c r="C314" s="5">
        <v>3818.99</v>
      </c>
      <c r="D314" s="5">
        <v>3738.6698999999999</v>
      </c>
      <c r="E314" s="5">
        <v>3785.3798999999999</v>
      </c>
      <c r="F314" s="5">
        <v>3785.3798999999999</v>
      </c>
      <c r="G314" s="7">
        <v>4840070000</v>
      </c>
      <c r="I314" s="4">
        <f>A319</f>
        <v>44750</v>
      </c>
      <c r="J314" s="10">
        <f>(F319-F315)/F315</f>
        <v>1.9357754249757369E-2</v>
      </c>
      <c r="L314" s="10">
        <f>LN(F319/F315)</f>
        <v>1.9172776285353889E-2</v>
      </c>
      <c r="O314" s="4">
        <f>A1074</f>
        <v>45852</v>
      </c>
      <c r="P314" s="10">
        <f>(F1074-F1069)/F1069</f>
        <v>6.1926523038597445E-3</v>
      </c>
      <c r="R314" s="10">
        <f>LN(F1074/F1069)</f>
        <v>6.1735566272891011E-3</v>
      </c>
      <c r="U314" s="4">
        <f>A1200</f>
        <v>46034</v>
      </c>
      <c r="V314" s="10">
        <f>(F1200-F1195)/F1195</f>
        <v>1.0898240693656058E-2</v>
      </c>
      <c r="X314" s="10">
        <f>LN(F1200/F1195)</f>
        <v>1.0839282839686189E-2</v>
      </c>
    </row>
    <row r="315" spans="1:30" x14ac:dyDescent="0.35">
      <c r="A315" s="4">
        <v>44743</v>
      </c>
      <c r="B315" s="5">
        <v>3781</v>
      </c>
      <c r="C315" s="5">
        <v>3829.8200999999999</v>
      </c>
      <c r="D315" s="5">
        <v>3752.1001000000001</v>
      </c>
      <c r="E315" s="5">
        <v>3825.3301000000001</v>
      </c>
      <c r="F315" s="5">
        <v>3825.3301000000001</v>
      </c>
      <c r="G315" s="7">
        <v>4046950000</v>
      </c>
      <c r="I315" s="4">
        <f>A320</f>
        <v>44753</v>
      </c>
      <c r="J315" s="10">
        <f>(F320-F315)/F315</f>
        <v>7.6071343490068891E-3</v>
      </c>
      <c r="L315" s="10">
        <f>LN(F320/F315)</f>
        <v>7.5783460081775018E-3</v>
      </c>
      <c r="O315" s="4">
        <f>A1075</f>
        <v>45853</v>
      </c>
      <c r="P315" s="10">
        <f>(F1075-F1070)/F1070</f>
        <v>2.929843611457256E-3</v>
      </c>
      <c r="R315" s="10">
        <f>LN(F1075/F1070)</f>
        <v>2.9255599845285549E-3</v>
      </c>
      <c r="U315" s="4">
        <f>A1201</f>
        <v>46035</v>
      </c>
      <c r="V315" s="10">
        <f>(F1201-F1196)/F1196</f>
        <v>2.7243903434326648E-3</v>
      </c>
      <c r="X315" s="10">
        <f>LN(F1201/F1196)</f>
        <v>2.7206859187348872E-3</v>
      </c>
    </row>
    <row r="316" spans="1:30" x14ac:dyDescent="0.35">
      <c r="A316" s="4">
        <v>44747</v>
      </c>
      <c r="B316" s="5">
        <v>3792.6100999999999</v>
      </c>
      <c r="C316" s="5">
        <v>3832.1898999999999</v>
      </c>
      <c r="D316" s="5">
        <v>3742.0601000000001</v>
      </c>
      <c r="E316" s="5">
        <v>3831.3899000000001</v>
      </c>
      <c r="F316" s="5">
        <v>3831.3899000000001</v>
      </c>
      <c r="G316" s="7">
        <v>5076590000</v>
      </c>
      <c r="I316" s="4">
        <f>A321</f>
        <v>44754</v>
      </c>
      <c r="J316" s="10">
        <f>(F321-F316)/F316</f>
        <v>-3.2859876777354201E-3</v>
      </c>
      <c r="L316" s="10">
        <f>LN(F321/F316)</f>
        <v>-3.2913983915219122E-3</v>
      </c>
      <c r="O316" s="4">
        <f>A1076</f>
        <v>45854</v>
      </c>
      <c r="P316" s="10">
        <f>(F1076-F1071)/F1071</f>
        <v>7.0314822323099051E-5</v>
      </c>
      <c r="R316" s="10">
        <f>LN(F1076/F1071)</f>
        <v>7.031235035187189E-5</v>
      </c>
      <c r="U316" s="4">
        <f>A1202</f>
        <v>46036</v>
      </c>
      <c r="V316" s="10">
        <f>(F1202-F1197)/F1197</f>
        <v>8.1923958718726434E-4</v>
      </c>
      <c r="X316" s="10">
        <f>LN(F1202/F1197)</f>
        <v>8.1890419360268626E-4</v>
      </c>
    </row>
    <row r="317" spans="1:30" x14ac:dyDescent="0.35">
      <c r="A317" s="4">
        <v>44748</v>
      </c>
      <c r="B317" s="5">
        <v>3831.98</v>
      </c>
      <c r="C317" s="5">
        <v>3870.9099000000001</v>
      </c>
      <c r="D317" s="5">
        <v>3809.3701000000001</v>
      </c>
      <c r="E317" s="5">
        <v>3845.0801000000001</v>
      </c>
      <c r="F317" s="5">
        <v>3845.0801000000001</v>
      </c>
      <c r="G317" s="7">
        <v>4417720000</v>
      </c>
      <c r="I317" s="4">
        <f>A322</f>
        <v>44755</v>
      </c>
      <c r="J317" s="10">
        <f>(F322-F317)/F317</f>
        <v>-1.1261169825824936E-2</v>
      </c>
      <c r="L317" s="10">
        <f>LN(F322/F317)</f>
        <v>-1.1325056880215463E-2</v>
      </c>
      <c r="O317" s="4">
        <f>A1077</f>
        <v>45855</v>
      </c>
      <c r="P317" s="10">
        <f>(F1077-F1072)/F1072</f>
        <v>2.6908697770546015E-3</v>
      </c>
      <c r="R317" s="10">
        <f>LN(F1077/F1072)</f>
        <v>2.6872558685625738E-3</v>
      </c>
      <c r="U317" s="4">
        <f>A1203</f>
        <v>46037</v>
      </c>
      <c r="V317" s="10">
        <f>(F1203-F1198)/F1198</f>
        <v>3.3244720044614449E-3</v>
      </c>
      <c r="X317" s="10">
        <f>LN(F1203/F1198)</f>
        <v>3.3189581644321748E-3</v>
      </c>
    </row>
    <row r="318" spans="1:30" x14ac:dyDescent="0.35">
      <c r="A318" s="4">
        <v>44749</v>
      </c>
      <c r="B318" s="5">
        <v>3858.8501000000001</v>
      </c>
      <c r="C318" s="5">
        <v>3910.6298999999999</v>
      </c>
      <c r="D318" s="5">
        <v>3858.8501000000001</v>
      </c>
      <c r="E318" s="5">
        <v>3902.6201000000001</v>
      </c>
      <c r="F318" s="5">
        <v>3902.6201000000001</v>
      </c>
      <c r="G318" s="7">
        <v>4057770000</v>
      </c>
      <c r="I318" s="4">
        <f>A323</f>
        <v>44756</v>
      </c>
      <c r="J318" s="10">
        <f>(F323-F318)/F318</f>
        <v>-2.8760216757967343E-2</v>
      </c>
      <c r="L318" s="10">
        <f>LN(F323/F318)</f>
        <v>-2.9181896540129242E-2</v>
      </c>
      <c r="O318" s="4">
        <f>A1078</f>
        <v>45856</v>
      </c>
      <c r="P318" s="10">
        <f>(F1078-F1073)/F1073</f>
        <v>5.917169216022998E-3</v>
      </c>
      <c r="R318" s="10">
        <f>LN(F1078/F1073)</f>
        <v>5.8997315242933874E-3</v>
      </c>
      <c r="U318" s="4">
        <f>A1204</f>
        <v>46038</v>
      </c>
      <c r="V318" s="10">
        <f>(F1204-F1199)/F1199</f>
        <v>-3.7710228061756056E-3</v>
      </c>
      <c r="X318" s="10">
        <f>LN(F1204/F1199)</f>
        <v>-3.7781510388060434E-3</v>
      </c>
    </row>
    <row r="319" spans="1:30" x14ac:dyDescent="0.35">
      <c r="A319" s="4">
        <v>44750</v>
      </c>
      <c r="B319" s="5">
        <v>3888.26</v>
      </c>
      <c r="C319" s="5">
        <v>3918.5</v>
      </c>
      <c r="D319" s="5">
        <v>3869.3400999999999</v>
      </c>
      <c r="E319" s="5">
        <v>3899.3798999999999</v>
      </c>
      <c r="F319" s="5">
        <v>3899.3798999999999</v>
      </c>
      <c r="G319" s="7">
        <v>3521620000</v>
      </c>
      <c r="I319" s="4">
        <f>A324</f>
        <v>44757</v>
      </c>
      <c r="J319" s="10">
        <f>(F324-F319)/F319</f>
        <v>-9.2886563835444195E-3</v>
      </c>
      <c r="L319" s="10">
        <f>LN(F324/F319)</f>
        <v>-9.3320649662963877E-3</v>
      </c>
      <c r="O319" s="4">
        <f>A1079</f>
        <v>45859</v>
      </c>
      <c r="P319" s="10">
        <f>(F1079-F1074)/F1074</f>
        <v>5.9088529756618213E-3</v>
      </c>
      <c r="R319" s="10">
        <f>LN(F1079/F1074)</f>
        <v>5.8914641688965182E-3</v>
      </c>
      <c r="U319" s="4">
        <f>A1205</f>
        <v>46042</v>
      </c>
      <c r="V319" s="10">
        <f>(F1205-F1201)/F1201</f>
        <v>-2.3964176607277766E-2</v>
      </c>
      <c r="X319" s="10">
        <f>LN(F1205/F1201)</f>
        <v>-2.4255988946808811E-2</v>
      </c>
    </row>
    <row r="320" spans="1:30" x14ac:dyDescent="0.35">
      <c r="A320" s="4">
        <v>44753</v>
      </c>
      <c r="B320" s="5">
        <v>3880.9398999999999</v>
      </c>
      <c r="C320" s="5">
        <v>3880.9398999999999</v>
      </c>
      <c r="D320" s="5">
        <v>3847.22</v>
      </c>
      <c r="E320" s="5">
        <v>3854.4299000000001</v>
      </c>
      <c r="F320" s="5">
        <v>3854.4299000000001</v>
      </c>
      <c r="G320" s="7">
        <v>3423480000</v>
      </c>
      <c r="I320" s="4">
        <f>A325</f>
        <v>44760</v>
      </c>
      <c r="J320" s="10">
        <f>(F325-F320)/F320</f>
        <v>-6.1175843410720679E-3</v>
      </c>
      <c r="L320" s="10">
        <f>LN(F325/F320)</f>
        <v>-6.1363734285688207E-3</v>
      </c>
      <c r="O320" s="4">
        <f>A1080</f>
        <v>45860</v>
      </c>
      <c r="P320" s="10">
        <f>(F1080-F1075)/F1075</f>
        <v>1.0548179640094463E-2</v>
      </c>
      <c r="R320" s="10">
        <f>LN(F1080/F1075)</f>
        <v>1.0492935735415029E-2</v>
      </c>
      <c r="U320" s="4">
        <f>A1206</f>
        <v>46043</v>
      </c>
      <c r="V320" s="10">
        <f>(F1206-F1202)/F1202</f>
        <v>-7.3600322328409816E-3</v>
      </c>
      <c r="X320" s="10">
        <f>LN(F1206/F1202)</f>
        <v>-7.3872509058519496E-3</v>
      </c>
    </row>
    <row r="321" spans="1:24" x14ac:dyDescent="0.35">
      <c r="A321" s="4">
        <v>44754</v>
      </c>
      <c r="B321" s="5">
        <v>3851.95</v>
      </c>
      <c r="C321" s="5">
        <v>3873.4099000000001</v>
      </c>
      <c r="D321" s="5">
        <v>3802.3600999999999</v>
      </c>
      <c r="E321" s="5">
        <v>3818.8</v>
      </c>
      <c r="F321" s="5">
        <v>3818.8</v>
      </c>
      <c r="G321" s="7">
        <v>3817210000</v>
      </c>
      <c r="I321" s="4">
        <f>A326</f>
        <v>44761</v>
      </c>
      <c r="J321" s="10">
        <f>(F326-F321)/F321</f>
        <v>3.087092804022197E-2</v>
      </c>
      <c r="L321" s="10">
        <f>LN(F326/F321)</f>
        <v>3.0404006160158762E-2</v>
      </c>
      <c r="O321" s="4">
        <f>A1081</f>
        <v>45861</v>
      </c>
      <c r="P321" s="10">
        <f>(F1081-F1076)/F1076</f>
        <v>1.5200280498737796E-2</v>
      </c>
      <c r="R321" s="10">
        <f>LN(F1081/F1076)</f>
        <v>1.508591371699588E-2</v>
      </c>
      <c r="U321" s="4">
        <f>A1207</f>
        <v>46044</v>
      </c>
      <c r="V321" s="10">
        <f>(F1207-F1203)/F1203</f>
        <v>-4.4812777798369837E-3</v>
      </c>
      <c r="X321" s="10">
        <f>LN(F1207/F1203)</f>
        <v>-4.4913488037401873E-3</v>
      </c>
    </row>
    <row r="322" spans="1:24" x14ac:dyDescent="0.35">
      <c r="A322" s="4">
        <v>44755</v>
      </c>
      <c r="B322" s="5">
        <v>3779.6698999999999</v>
      </c>
      <c r="C322" s="5">
        <v>3829.4398999999999</v>
      </c>
      <c r="D322" s="5">
        <v>3759.0700999999999</v>
      </c>
      <c r="E322" s="5">
        <v>3801.78</v>
      </c>
      <c r="F322" s="5">
        <v>3801.78</v>
      </c>
      <c r="G322" s="7">
        <v>4109390000</v>
      </c>
      <c r="I322" s="4">
        <f>A327</f>
        <v>44762</v>
      </c>
      <c r="J322" s="10">
        <f>(F327-F322)/F322</f>
        <v>4.1591017891619106E-2</v>
      </c>
      <c r="L322" s="10">
        <f>LN(F327/F322)</f>
        <v>4.0749369059044409E-2</v>
      </c>
      <c r="O322" s="4">
        <f>A1082</f>
        <v>45862</v>
      </c>
      <c r="P322" s="10">
        <f>(F1082-F1077)/F1077</f>
        <v>1.0479026297988666E-2</v>
      </c>
      <c r="R322" s="10">
        <f>LN(F1082/F1077)</f>
        <v>1.0424501879671196E-2</v>
      </c>
      <c r="U322" s="4">
        <f>A1208</f>
        <v>46045</v>
      </c>
      <c r="V322" s="10">
        <f>(F1208-F1204)/F1204</f>
        <v>-3.5158307701524333E-3</v>
      </c>
      <c r="X322" s="10">
        <f>LN(F1208/F1204)</f>
        <v>-3.522025827933374E-3</v>
      </c>
    </row>
    <row r="323" spans="1:24" x14ac:dyDescent="0.35">
      <c r="A323" s="4">
        <v>44756</v>
      </c>
      <c r="B323" s="5">
        <v>3763.99</v>
      </c>
      <c r="C323" s="5">
        <v>3796.4099000000001</v>
      </c>
      <c r="D323" s="5">
        <v>3721.5601000000001</v>
      </c>
      <c r="E323" s="5">
        <v>3790.3798999999999</v>
      </c>
      <c r="F323" s="5">
        <v>3790.3798999999999</v>
      </c>
      <c r="G323" s="7">
        <v>4199690000</v>
      </c>
      <c r="I323" s="4">
        <f>A328</f>
        <v>44763</v>
      </c>
      <c r="J323" s="10">
        <f>(F328-F323)/F323</f>
        <v>5.5026172970155295E-2</v>
      </c>
      <c r="L323" s="10">
        <f>LN(F328/F323)</f>
        <v>5.356557512282091E-2</v>
      </c>
      <c r="O323" s="4">
        <f>A1083</f>
        <v>45863</v>
      </c>
      <c r="P323" s="10">
        <f>(F1083-F1078)/F1078</f>
        <v>1.4586813281052673E-2</v>
      </c>
      <c r="R323" s="10">
        <f>LN(F1083/F1078)</f>
        <v>1.4481449102707954E-2</v>
      </c>
      <c r="U323" s="4">
        <f>A1209</f>
        <v>46048</v>
      </c>
      <c r="V323" s="10">
        <f>(F1209-F1204)/F1204</f>
        <v>1.4726492172964583E-3</v>
      </c>
      <c r="X323" s="10">
        <f>LN(F1209/F1204)</f>
        <v>1.4715659328394947E-3</v>
      </c>
    </row>
    <row r="324" spans="1:24" x14ac:dyDescent="0.35">
      <c r="A324" s="4">
        <v>44757</v>
      </c>
      <c r="B324" s="5">
        <v>3818</v>
      </c>
      <c r="C324" s="5">
        <v>3863.6201000000001</v>
      </c>
      <c r="D324" s="5">
        <v>3817.1799000000001</v>
      </c>
      <c r="E324" s="5">
        <v>3863.1599000000001</v>
      </c>
      <c r="F324" s="5">
        <v>3863.1599000000001</v>
      </c>
      <c r="G324" s="7">
        <v>4143800000</v>
      </c>
      <c r="I324" s="4">
        <f>A329</f>
        <v>44764</v>
      </c>
      <c r="J324" s="10">
        <f>(F329-F324)/F324</f>
        <v>2.5489496305860858E-2</v>
      </c>
      <c r="L324" s="10">
        <f>LN(F329/F324)</f>
        <v>2.5170055967712667E-2</v>
      </c>
      <c r="O324" s="4">
        <f>A1084</f>
        <v>45866</v>
      </c>
      <c r="P324" s="10">
        <f>(F1084-F1079)/F1079</f>
        <v>1.3348436098889428E-2</v>
      </c>
      <c r="R324" s="10">
        <f>LN(F1084/F1079)</f>
        <v>1.3260130683913069E-2</v>
      </c>
      <c r="U324" s="4">
        <f>A1210</f>
        <v>46049</v>
      </c>
      <c r="V324" s="10">
        <f>(F1210-F1205)/F1205</f>
        <v>2.6738847449246272E-2</v>
      </c>
      <c r="X324" s="10">
        <f>LN(F1210/F1205)</f>
        <v>2.638761180308349E-2</v>
      </c>
    </row>
    <row r="325" spans="1:24" x14ac:dyDescent="0.35">
      <c r="A325" s="4">
        <v>44760</v>
      </c>
      <c r="B325" s="5">
        <v>3883.79</v>
      </c>
      <c r="C325" s="5">
        <v>3902.4398999999999</v>
      </c>
      <c r="D325" s="5">
        <v>3818.6298999999999</v>
      </c>
      <c r="E325" s="5">
        <v>3830.8501000000001</v>
      </c>
      <c r="F325" s="5">
        <v>3830.8501000000001</v>
      </c>
      <c r="G325" s="7">
        <v>4046870000</v>
      </c>
      <c r="I325" s="4">
        <f>A330</f>
        <v>44767</v>
      </c>
      <c r="J325" s="10">
        <f>(F330-F325)/F325</f>
        <v>3.5498648198215792E-2</v>
      </c>
      <c r="L325" s="10">
        <f>LN(F330/F325)</f>
        <v>3.4883096394625349E-2</v>
      </c>
      <c r="O325" s="4">
        <f>A1085</f>
        <v>45867</v>
      </c>
      <c r="P325" s="10">
        <f>(F1085-F1080)/F1080</f>
        <v>9.7057824448099957E-3</v>
      </c>
      <c r="R325" s="10">
        <f>LN(F1085/F1080)</f>
        <v>9.6589839056784119E-3</v>
      </c>
      <c r="U325" s="4">
        <f>A1211</f>
        <v>46050</v>
      </c>
      <c r="V325" s="10">
        <f>(F1211-F1206)/F1206</f>
        <v>1.4894612923712896E-2</v>
      </c>
      <c r="X325" s="10">
        <f>LN(F1211/F1206)</f>
        <v>1.4784777471271297E-2</v>
      </c>
    </row>
    <row r="326" spans="1:24" x14ac:dyDescent="0.35">
      <c r="A326" s="4">
        <v>44761</v>
      </c>
      <c r="B326" s="5">
        <v>3860.73</v>
      </c>
      <c r="C326" s="5">
        <v>3939.8101000000001</v>
      </c>
      <c r="D326" s="5">
        <v>3860.73</v>
      </c>
      <c r="E326" s="5">
        <v>3936.6898999999999</v>
      </c>
      <c r="F326" s="5">
        <v>3936.6898999999999</v>
      </c>
      <c r="G326" s="7">
        <v>4041070000</v>
      </c>
      <c r="I326" s="4">
        <f>A331</f>
        <v>44768</v>
      </c>
      <c r="J326" s="10">
        <f>(F331-F326)/F326</f>
        <v>-3.9728554692610336E-3</v>
      </c>
      <c r="L326" s="10">
        <f>LN(F331/F326)</f>
        <v>-3.9807682239913237E-3</v>
      </c>
      <c r="O326" s="4">
        <f>A1086</f>
        <v>45868</v>
      </c>
      <c r="P326" s="10">
        <f>(F1086-F1081)/F1081</f>
        <v>6.2741883035242172E-4</v>
      </c>
      <c r="R326" s="10">
        <f>LN(F1086/F1081)</f>
        <v>6.2722208544799664E-4</v>
      </c>
      <c r="U326" s="4">
        <f>A1212</f>
        <v>46051</v>
      </c>
      <c r="V326" s="10">
        <f>(F1212-F1207)/F1207</f>
        <v>8.0510460478488075E-3</v>
      </c>
      <c r="X326" s="10">
        <f>LN(F1212/F1207)</f>
        <v>8.0188092874537657E-3</v>
      </c>
    </row>
    <row r="327" spans="1:24" x14ac:dyDescent="0.35">
      <c r="A327" s="4">
        <v>44762</v>
      </c>
      <c r="B327" s="5">
        <v>3935.3200999999999</v>
      </c>
      <c r="C327" s="5">
        <v>3974.1298999999999</v>
      </c>
      <c r="D327" s="5">
        <v>3922.03</v>
      </c>
      <c r="E327" s="5">
        <v>3959.8998999999999</v>
      </c>
      <c r="F327" s="5">
        <v>3959.8998999999999</v>
      </c>
      <c r="G327" s="7">
        <v>4185300000</v>
      </c>
      <c r="I327" s="4">
        <f>A332</f>
        <v>44769</v>
      </c>
      <c r="J327" s="10">
        <f>(F332-F327)/F327</f>
        <v>1.6088841033582688E-2</v>
      </c>
      <c r="L327" s="10">
        <f>LN(F332/F327)</f>
        <v>1.5960787295652278E-2</v>
      </c>
      <c r="O327" s="4">
        <f>A1087</f>
        <v>45869</v>
      </c>
      <c r="P327" s="10">
        <f>(F1087-F1082)/F1082</f>
        <v>-3.765312237024337E-3</v>
      </c>
      <c r="R327" s="10">
        <f>LN(F1087/F1082)</f>
        <v>-3.7724188698820419E-3</v>
      </c>
      <c r="U327" s="4">
        <f>A1213</f>
        <v>46052</v>
      </c>
      <c r="V327" s="10">
        <f>(F1213-F1208)/F1208</f>
        <v>3.3865270509257426E-3</v>
      </c>
      <c r="X327" s="10">
        <f>LN(F1213/F1208)</f>
        <v>3.3808056816015866E-3</v>
      </c>
    </row>
    <row r="328" spans="1:24" x14ac:dyDescent="0.35">
      <c r="A328" s="4">
        <v>44763</v>
      </c>
      <c r="B328" s="5">
        <v>3955.47</v>
      </c>
      <c r="C328" s="5">
        <v>3999.29</v>
      </c>
      <c r="D328" s="5">
        <v>3927.6399000000001</v>
      </c>
      <c r="E328" s="5">
        <v>3998.95</v>
      </c>
      <c r="F328" s="5">
        <v>3998.95</v>
      </c>
      <c r="G328" s="7">
        <v>4132790000</v>
      </c>
      <c r="I328" s="4">
        <f>A333</f>
        <v>44770</v>
      </c>
      <c r="J328" s="10">
        <f>(F333-F328)/F328</f>
        <v>1.8374798384576018E-2</v>
      </c>
      <c r="L328" s="10">
        <f>LN(F333/F328)</f>
        <v>1.8208021671063453E-2</v>
      </c>
      <c r="O328" s="4">
        <f>A1088</f>
        <v>45870</v>
      </c>
      <c r="P328" s="10">
        <f>(F1088-F1083)/F1083</f>
        <v>-2.3577834663123347E-2</v>
      </c>
      <c r="R328" s="10">
        <f>LN(F1088/F1083)</f>
        <v>-2.386023963857592E-2</v>
      </c>
      <c r="U328" s="4">
        <f>A1214</f>
        <v>46055</v>
      </c>
      <c r="V328" s="10">
        <f>(F1214-F1209)/F1209</f>
        <v>3.7710838346357955E-3</v>
      </c>
      <c r="X328" s="10">
        <f>LN(F1214/F1209)</f>
        <v>3.7639911238707946E-3</v>
      </c>
    </row>
    <row r="329" spans="1:24" x14ac:dyDescent="0.35">
      <c r="A329" s="4">
        <v>44764</v>
      </c>
      <c r="B329" s="5">
        <v>3998.4299000000001</v>
      </c>
      <c r="C329" s="5">
        <v>4012.4398999999999</v>
      </c>
      <c r="D329" s="5">
        <v>3938.8600999999999</v>
      </c>
      <c r="E329" s="5">
        <v>3961.6298999999999</v>
      </c>
      <c r="F329" s="5">
        <v>3961.6298999999999</v>
      </c>
      <c r="G329" s="7">
        <v>3979240000</v>
      </c>
      <c r="I329" s="4">
        <f>A334</f>
        <v>44771</v>
      </c>
      <c r="J329" s="10">
        <f>(F334-F329)/F329</f>
        <v>4.2573411514286091E-2</v>
      </c>
      <c r="L329" s="10">
        <f>LN(F334/F329)</f>
        <v>4.1692090930277613E-2</v>
      </c>
      <c r="O329" s="4">
        <f>A1089</f>
        <v>45873</v>
      </c>
      <c r="P329" s="10">
        <f>(F1089-F1084)/F1084</f>
        <v>-9.3634199666028858E-3</v>
      </c>
      <c r="R329" s="10">
        <f>LN(F1089/F1084)</f>
        <v>-9.4075323611961473E-3</v>
      </c>
      <c r="U329" s="4">
        <f>A1215</f>
        <v>46056</v>
      </c>
      <c r="V329" s="10">
        <f>(F1215-F1210)/F1210</f>
        <v>-8.7109161047929894E-3</v>
      </c>
      <c r="X329" s="10">
        <f>LN(F1215/F1210)</f>
        <v>-8.7490779123128321E-3</v>
      </c>
    </row>
    <row r="330" spans="1:24" x14ac:dyDescent="0.35">
      <c r="A330" s="4">
        <v>44767</v>
      </c>
      <c r="B330" s="5">
        <v>3965.72</v>
      </c>
      <c r="C330" s="5">
        <v>3975.3</v>
      </c>
      <c r="D330" s="5">
        <v>3943.46</v>
      </c>
      <c r="E330" s="5">
        <v>3966.8400999999999</v>
      </c>
      <c r="F330" s="5">
        <v>3966.8400999999999</v>
      </c>
      <c r="G330" s="7">
        <v>3568340000</v>
      </c>
      <c r="I330" s="4">
        <f>A335</f>
        <v>44774</v>
      </c>
      <c r="J330" s="10">
        <f>(F335-F330)/F330</f>
        <v>3.8264663100486457E-2</v>
      </c>
      <c r="L330" s="10">
        <f>LN(F335/F330)</f>
        <v>3.7550726328576194E-2</v>
      </c>
      <c r="O330" s="4">
        <f>A1090</f>
        <v>45874</v>
      </c>
      <c r="P330" s="10">
        <f>(F1090-F1085)/F1085</f>
        <v>-1.1249658778401337E-2</v>
      </c>
      <c r="R330" s="10">
        <f>LN(F1090/F1085)</f>
        <v>-1.1313414796314097E-2</v>
      </c>
      <c r="U330" s="4">
        <f>A1216</f>
        <v>46057</v>
      </c>
      <c r="V330" s="10">
        <f>(F1216-F1211)/F1211</f>
        <v>-1.3658525791907695E-2</v>
      </c>
      <c r="X330" s="10">
        <f>LN(F1216/F1211)</f>
        <v>-1.3752661609114775E-2</v>
      </c>
    </row>
    <row r="331" spans="1:24" x14ac:dyDescent="0.35">
      <c r="A331" s="4">
        <v>44768</v>
      </c>
      <c r="B331" s="5">
        <v>3953.22</v>
      </c>
      <c r="C331" s="5">
        <v>3953.22</v>
      </c>
      <c r="D331" s="5">
        <v>3910.74</v>
      </c>
      <c r="E331" s="5">
        <v>3921.05</v>
      </c>
      <c r="F331" s="5">
        <v>3921.05</v>
      </c>
      <c r="G331" s="7">
        <v>3778950000</v>
      </c>
      <c r="I331" s="4">
        <f>A336</f>
        <v>44775</v>
      </c>
      <c r="J331" s="10">
        <f>(F336-F331)/F331</f>
        <v>4.3391413014371064E-2</v>
      </c>
      <c r="L331" s="10">
        <f>LN(F336/F331)</f>
        <v>4.2476381760493301E-2</v>
      </c>
      <c r="O331" s="4">
        <f>A1091</f>
        <v>45875</v>
      </c>
      <c r="P331" s="10">
        <f>(F1091-F1086)/F1086</f>
        <v>-2.8037216175600451E-3</v>
      </c>
      <c r="R331" s="10">
        <f>LN(F1091/F1086)</f>
        <v>-2.8076594070470312E-3</v>
      </c>
      <c r="U331" s="4">
        <f>A1217</f>
        <v>46058</v>
      </c>
      <c r="V331" s="10">
        <f>(F1217-F1212)/F1212</f>
        <v>-2.4481225438942485E-2</v>
      </c>
      <c r="X331" s="10">
        <f>LN(F1217/F1212)</f>
        <v>-2.4785873013905665E-2</v>
      </c>
    </row>
    <row r="332" spans="1:24" x14ac:dyDescent="0.35">
      <c r="A332" s="4">
        <v>44769</v>
      </c>
      <c r="B332" s="5">
        <v>3951.4299000000001</v>
      </c>
      <c r="C332" s="5">
        <v>4039.5601000000001</v>
      </c>
      <c r="D332" s="5">
        <v>3951.4299000000001</v>
      </c>
      <c r="E332" s="5">
        <v>4023.6100999999999</v>
      </c>
      <c r="F332" s="5">
        <v>4023.6100999999999</v>
      </c>
      <c r="G332" s="7">
        <v>4112180000</v>
      </c>
      <c r="I332" s="4">
        <f>A337</f>
        <v>44776</v>
      </c>
      <c r="J332" s="10">
        <f>(F337-F332)/F332</f>
        <v>3.2696955403308088E-2</v>
      </c>
      <c r="L332" s="10">
        <f>LN(F337/F332)</f>
        <v>3.2173783500024235E-2</v>
      </c>
      <c r="O332" s="4">
        <f>A1092</f>
        <v>45876</v>
      </c>
      <c r="P332" s="10">
        <f>(F1092-F1087)/F1087</f>
        <v>9.6207993257960237E-5</v>
      </c>
      <c r="R332" s="10">
        <f>LN(F1092/F1087)</f>
        <v>9.620336556587442E-5</v>
      </c>
      <c r="U332" s="4">
        <f>A1218</f>
        <v>46059</v>
      </c>
      <c r="V332" s="10">
        <f>(F1218-F1213)/F1213</f>
        <v>-9.6987622102451168E-4</v>
      </c>
      <c r="X332" s="10">
        <f>LN(F1218/F1213)</f>
        <v>-9.7034685529583358E-4</v>
      </c>
    </row>
    <row r="333" spans="1:24" x14ac:dyDescent="0.35">
      <c r="A333" s="4">
        <v>44770</v>
      </c>
      <c r="B333" s="5">
        <v>4026.1298999999999</v>
      </c>
      <c r="C333" s="5">
        <v>4078.95</v>
      </c>
      <c r="D333" s="5">
        <v>3992.97</v>
      </c>
      <c r="E333" s="5">
        <v>4072.4299000000001</v>
      </c>
      <c r="F333" s="5">
        <v>4072.4299000000001</v>
      </c>
      <c r="G333" s="7">
        <v>4413000000</v>
      </c>
      <c r="I333" s="4">
        <f>A338</f>
        <v>44777</v>
      </c>
      <c r="J333" s="10">
        <f>(F338-F333)/F333</f>
        <v>1.9523970197743667E-2</v>
      </c>
      <c r="L333" s="10">
        <f>LN(F338/F333)</f>
        <v>1.9335822475195566E-2</v>
      </c>
      <c r="O333" s="4">
        <f>A1093</f>
        <v>45877</v>
      </c>
      <c r="P333" s="10">
        <f>(F1093-F1088)/F1088</f>
        <v>2.4277037846269559E-2</v>
      </c>
      <c r="R333" s="10">
        <f>LN(F1093/F1088)</f>
        <v>2.398703479842635E-2</v>
      </c>
      <c r="U333" s="4">
        <f>A1219</f>
        <v>46062</v>
      </c>
      <c r="V333" s="10">
        <f>(F1219-F1214)/F1214</f>
        <v>-1.6656203115861562E-3</v>
      </c>
      <c r="X333" s="10">
        <f>LN(F1219/F1214)</f>
        <v>-1.6670089993292079E-3</v>
      </c>
    </row>
    <row r="334" spans="1:24" x14ac:dyDescent="0.35">
      <c r="A334" s="4">
        <v>44771</v>
      </c>
      <c r="B334" s="5">
        <v>4087.3301000000001</v>
      </c>
      <c r="C334" s="5">
        <v>4140.1499000000003</v>
      </c>
      <c r="D334" s="5">
        <v>4079.22</v>
      </c>
      <c r="E334" s="5">
        <v>4130.29</v>
      </c>
      <c r="F334" s="5">
        <v>4130.29</v>
      </c>
      <c r="G334" s="7">
        <v>4616360000</v>
      </c>
      <c r="I334" s="4">
        <f>A339</f>
        <v>44778</v>
      </c>
      <c r="J334" s="10">
        <f>(F339-F334)/F334</f>
        <v>3.6074706618664412E-3</v>
      </c>
      <c r="L334" s="10">
        <f>LN(F339/F334)</f>
        <v>3.6009793463810179E-3</v>
      </c>
      <c r="O334" s="4">
        <f>A1094</f>
        <v>45880</v>
      </c>
      <c r="P334" s="10">
        <f>(F1094-F1089)/F1089</f>
        <v>6.8737303493197326E-3</v>
      </c>
      <c r="R334" s="10">
        <f>LN(F1094/F1089)</f>
        <v>6.8502139668739038E-3</v>
      </c>
      <c r="U334" s="4">
        <f>A1220</f>
        <v>46063</v>
      </c>
      <c r="V334" s="10">
        <f>(F1220-F1215)/F1215</f>
        <v>3.4693059874540359E-3</v>
      </c>
      <c r="X334" s="10">
        <f>LN(F1220/F1215)</f>
        <v>3.4633018282728941E-3</v>
      </c>
    </row>
    <row r="335" spans="1:24" x14ac:dyDescent="0.35">
      <c r="A335" s="4">
        <v>44774</v>
      </c>
      <c r="B335" s="5">
        <v>4112.3798999999999</v>
      </c>
      <c r="C335" s="5">
        <v>4144.9502000000002</v>
      </c>
      <c r="D335" s="5">
        <v>4096.0200000000004</v>
      </c>
      <c r="E335" s="5">
        <v>4118.6298999999999</v>
      </c>
      <c r="F335" s="5">
        <v>4118.6298999999999</v>
      </c>
      <c r="G335" s="7">
        <v>4202810000</v>
      </c>
      <c r="I335" s="4">
        <f>A340</f>
        <v>44781</v>
      </c>
      <c r="J335" s="10">
        <f>(F340-F335)/F335</f>
        <v>5.2032351826513442E-3</v>
      </c>
      <c r="L335" s="10">
        <f>LN(F340/F335)</f>
        <v>5.189745128849307E-3</v>
      </c>
      <c r="O335" s="4">
        <f>A1095</f>
        <v>45881</v>
      </c>
      <c r="P335" s="10">
        <f>(F1095-F1090)/F1090</f>
        <v>2.3268055468529295E-2</v>
      </c>
      <c r="R335" s="10">
        <f>LN(F1095/F1090)</f>
        <v>2.3001481451929137E-2</v>
      </c>
      <c r="U335" s="4">
        <f>A1221</f>
        <v>46064</v>
      </c>
      <c r="V335" s="10">
        <f>(F1221-F1216)/F1216</f>
        <v>8.5358692919116491E-3</v>
      </c>
      <c r="X335" s="10">
        <f>LN(F1221/F1216)</f>
        <v>8.499644752283906E-3</v>
      </c>
    </row>
    <row r="336" spans="1:24" x14ac:dyDescent="0.35">
      <c r="A336" s="4">
        <v>44775</v>
      </c>
      <c r="B336" s="5">
        <v>4104.21</v>
      </c>
      <c r="C336" s="5">
        <v>4140.4701999999997</v>
      </c>
      <c r="D336" s="5">
        <v>4079.8101000000001</v>
      </c>
      <c r="E336" s="5">
        <v>4091.1898999999999</v>
      </c>
      <c r="F336" s="5">
        <v>4091.1898999999999</v>
      </c>
      <c r="G336" s="7">
        <v>4727710000</v>
      </c>
      <c r="I336" s="4">
        <f>A341</f>
        <v>44782</v>
      </c>
      <c r="J336" s="10">
        <f>(F341-F336)/F336</f>
        <v>7.6457707328618256E-3</v>
      </c>
      <c r="L336" s="10">
        <f>LN(F341/F336)</f>
        <v>7.6166899636802904E-3</v>
      </c>
      <c r="O336" s="4">
        <f>A1096</f>
        <v>45882</v>
      </c>
      <c r="P336" s="10">
        <f>(F1096-F1091)/F1091</f>
        <v>1.9151906851126665E-2</v>
      </c>
      <c r="R336" s="10">
        <f>LN(F1096/F1091)</f>
        <v>1.8970817566924928E-2</v>
      </c>
      <c r="U336" s="4">
        <f>A1222</f>
        <v>46065</v>
      </c>
      <c r="V336" s="10">
        <f>(F1222-F1217)/F1217</f>
        <v>5.054115748618946E-3</v>
      </c>
      <c r="X336" s="10">
        <f>LN(F1222/F1217)</f>
        <v>5.0413865774063E-3</v>
      </c>
    </row>
    <row r="337" spans="1:24" x14ac:dyDescent="0.35">
      <c r="A337" s="4">
        <v>44776</v>
      </c>
      <c r="B337" s="5">
        <v>4107.96</v>
      </c>
      <c r="C337" s="5">
        <v>4167.6602000000003</v>
      </c>
      <c r="D337" s="5">
        <v>4107.96</v>
      </c>
      <c r="E337" s="5">
        <v>4155.1698999999999</v>
      </c>
      <c r="F337" s="5">
        <v>4155.1698999999999</v>
      </c>
      <c r="G337" s="7">
        <v>4351760000</v>
      </c>
      <c r="I337" s="4">
        <f>A342</f>
        <v>44783</v>
      </c>
      <c r="J337" s="10">
        <f>(F342-F337)/F337</f>
        <v>1.3253441213077789E-2</v>
      </c>
      <c r="L337" s="10">
        <f>LN(F342/F337)</f>
        <v>1.3166382733765976E-2</v>
      </c>
      <c r="O337" s="4">
        <f>A1097</f>
        <v>45883</v>
      </c>
      <c r="P337" s="10">
        <f>(F1097-F1092)/F1092</f>
        <v>2.0274447949526809E-2</v>
      </c>
      <c r="R337" s="10">
        <f>LN(F1097/F1092)</f>
        <v>2.00716577214324E-2</v>
      </c>
      <c r="U337" s="4">
        <f>A1223</f>
        <v>46066</v>
      </c>
      <c r="V337" s="10">
        <f>(F1223-F1218)/F1218</f>
        <v>-1.3866956532953164E-2</v>
      </c>
      <c r="X337" s="10">
        <f>LN(F1223/F1218)</f>
        <v>-1.396400095971569E-2</v>
      </c>
    </row>
    <row r="338" spans="1:24" x14ac:dyDescent="0.35">
      <c r="A338" s="4">
        <v>44777</v>
      </c>
      <c r="B338" s="5">
        <v>4154.8500999999997</v>
      </c>
      <c r="C338" s="5">
        <v>4161.29</v>
      </c>
      <c r="D338" s="5">
        <v>4135.4198999999999</v>
      </c>
      <c r="E338" s="5">
        <v>4151.9399000000003</v>
      </c>
      <c r="F338" s="5">
        <v>4151.9399000000003</v>
      </c>
      <c r="G338" s="7">
        <v>4283320000</v>
      </c>
      <c r="I338" s="4">
        <f>A343</f>
        <v>44784</v>
      </c>
      <c r="J338" s="10">
        <f>(F343-F338)/F338</f>
        <v>1.3326324882496523E-2</v>
      </c>
      <c r="L338" s="10">
        <f>LN(F343/F338)</f>
        <v>1.3238310491725054E-2</v>
      </c>
      <c r="O338" s="4">
        <f>A1098</f>
        <v>45884</v>
      </c>
      <c r="P338" s="10">
        <f>(F1098-F1093)/F1093</f>
        <v>9.4451945176753319E-3</v>
      </c>
      <c r="R338" s="10">
        <f>LN(F1098/F1093)</f>
        <v>9.4008675671235983E-3</v>
      </c>
      <c r="U338" s="4">
        <f>A1224</f>
        <v>46070</v>
      </c>
      <c r="V338" s="10">
        <f>(F1224-F1220)/F1220</f>
        <v>-1.4202333192606342E-2</v>
      </c>
      <c r="X338" s="10">
        <f>LN(F1224/F1220)</f>
        <v>-1.4304151514843665E-2</v>
      </c>
    </row>
    <row r="339" spans="1:24" x14ac:dyDescent="0.35">
      <c r="A339" s="4">
        <v>44778</v>
      </c>
      <c r="B339" s="5">
        <v>4115.8701000000001</v>
      </c>
      <c r="C339" s="5">
        <v>4151.5801000000001</v>
      </c>
      <c r="D339" s="5">
        <v>4107.3100999999997</v>
      </c>
      <c r="E339" s="5">
        <v>4145.1899000000003</v>
      </c>
      <c r="F339" s="5">
        <v>4145.1899000000003</v>
      </c>
      <c r="G339" s="7">
        <v>4085940000</v>
      </c>
      <c r="I339" s="4">
        <f>A344</f>
        <v>44785</v>
      </c>
      <c r="J339" s="10">
        <f>(F344-F339)/F339</f>
        <v>3.2558218864713537E-2</v>
      </c>
      <c r="L339" s="10">
        <f>LN(F344/F339)</f>
        <v>3.2039430573052495E-2</v>
      </c>
      <c r="O339" s="4">
        <f>A1099</f>
        <v>45887</v>
      </c>
      <c r="P339" s="10">
        <f>(F1099-F1094)/F1094</f>
        <v>1.1877350198798152E-2</v>
      </c>
      <c r="R339" s="10">
        <f>LN(F1099/F1094)</f>
        <v>1.1807368064778011E-2</v>
      </c>
      <c r="U339" s="4">
        <f>A1225</f>
        <v>46071</v>
      </c>
      <c r="V339" s="10">
        <f>(F1225-F1221)/F1221</f>
        <v>-8.666766299738643E-3</v>
      </c>
      <c r="X339" s="10">
        <f>LN(F1225/F1221)</f>
        <v>-8.7045411342589578E-3</v>
      </c>
    </row>
    <row r="340" spans="1:24" x14ac:dyDescent="0.35">
      <c r="A340" s="4">
        <v>44781</v>
      </c>
      <c r="B340" s="5">
        <v>4155.9301999999998</v>
      </c>
      <c r="C340" s="5">
        <v>4186.6201000000001</v>
      </c>
      <c r="D340" s="5">
        <v>4128.9701999999997</v>
      </c>
      <c r="E340" s="5">
        <v>4140.0600999999997</v>
      </c>
      <c r="F340" s="5">
        <v>4140.0600999999997</v>
      </c>
      <c r="G340" s="7">
        <v>4221090000</v>
      </c>
      <c r="I340" s="4">
        <f>A345</f>
        <v>44788</v>
      </c>
      <c r="J340" s="10">
        <f>(F345-F340)/F340</f>
        <v>3.7941478192550865E-2</v>
      </c>
      <c r="L340" s="10">
        <f>LN(F345/F340)</f>
        <v>3.7239403763713236E-2</v>
      </c>
      <c r="O340" s="4">
        <f>A1100</f>
        <v>45888</v>
      </c>
      <c r="P340" s="10">
        <f>(F1100-F1095)/F1095</f>
        <v>-5.3352437985665739E-3</v>
      </c>
      <c r="R340" s="10">
        <f>LN(F1100/F1095)</f>
        <v>-5.3495270374544516E-3</v>
      </c>
      <c r="U340" s="4">
        <f>A1226</f>
        <v>46072</v>
      </c>
      <c r="V340" s="10">
        <f>(F1226-F1222)/F1222</f>
        <v>4.2633285601521957E-3</v>
      </c>
      <c r="X340" s="10">
        <f>LN(F1226/F1222)</f>
        <v>4.2542663226800056E-3</v>
      </c>
    </row>
    <row r="341" spans="1:24" x14ac:dyDescent="0.35">
      <c r="A341" s="4">
        <v>44782</v>
      </c>
      <c r="B341" s="5">
        <v>4133.1099000000004</v>
      </c>
      <c r="C341" s="5">
        <v>4137.2997999999998</v>
      </c>
      <c r="D341" s="5">
        <v>4112.0897999999997</v>
      </c>
      <c r="E341" s="5">
        <v>4122.4701999999997</v>
      </c>
      <c r="F341" s="5">
        <v>4122.4701999999997</v>
      </c>
      <c r="G341" s="7">
        <v>3913090000</v>
      </c>
      <c r="I341" s="4">
        <f>A346</f>
        <v>44789</v>
      </c>
      <c r="J341" s="10">
        <f>(F346-F341)/F341</f>
        <v>4.4325365893487956E-2</v>
      </c>
      <c r="L341" s="10">
        <f>LN(F346/F341)</f>
        <v>4.3371094061372156E-2</v>
      </c>
      <c r="O341" s="4">
        <f>A1101</f>
        <v>45889</v>
      </c>
      <c r="P341" s="10">
        <f>(F1101-F1096)/F1096</f>
        <v>-1.0948646565129515E-2</v>
      </c>
      <c r="R341" s="10">
        <f>LN(F1101/F1096)</f>
        <v>-1.1009024101929265E-2</v>
      </c>
      <c r="U341" s="4">
        <f>A1227</f>
        <v>46073</v>
      </c>
      <c r="V341" s="10">
        <f>(F1227-F1223)/F1223</f>
        <v>1.0728214932165444E-2</v>
      </c>
      <c r="X341" s="10">
        <f>LN(F1227/F1223)</f>
        <v>1.0671075937349474E-2</v>
      </c>
    </row>
    <row r="342" spans="1:24" x14ac:dyDescent="0.35">
      <c r="A342" s="4">
        <v>44783</v>
      </c>
      <c r="B342" s="5">
        <v>4181.0200000000004</v>
      </c>
      <c r="C342" s="5">
        <v>4211.0298000000003</v>
      </c>
      <c r="D342" s="5">
        <v>4177.2597999999998</v>
      </c>
      <c r="E342" s="5">
        <v>4210.2402000000002</v>
      </c>
      <c r="F342" s="5">
        <v>4210.2402000000002</v>
      </c>
      <c r="G342" s="7">
        <v>4546010000</v>
      </c>
      <c r="I342" s="4">
        <f>A347</f>
        <v>44790</v>
      </c>
      <c r="J342" s="10">
        <f>(F347-F342)/F342</f>
        <v>1.5153482217000297E-2</v>
      </c>
      <c r="L342" s="10">
        <f>LN(F347/F342)</f>
        <v>1.503981506896197E-2</v>
      </c>
      <c r="O342" s="4">
        <f>A1102</f>
        <v>45890</v>
      </c>
      <c r="P342" s="10">
        <f>(F1102-F1097)/F1097</f>
        <v>-1.5207465672315561E-2</v>
      </c>
      <c r="R342" s="10">
        <f>LN(F1102/F1097)</f>
        <v>-1.5324285042654848E-2</v>
      </c>
      <c r="U342" s="4">
        <f>A1228</f>
        <v>46076</v>
      </c>
      <c r="V342" s="10">
        <f>(F1228-F1223)/F1223</f>
        <v>2.3113819918374608E-4</v>
      </c>
      <c r="X342" s="10">
        <f>LN(F1228/F1223)</f>
        <v>2.3111149086564616E-4</v>
      </c>
    </row>
    <row r="343" spans="1:24" x14ac:dyDescent="0.35">
      <c r="A343" s="4">
        <v>44784</v>
      </c>
      <c r="B343" s="5">
        <v>4227.3999000000003</v>
      </c>
      <c r="C343" s="5">
        <v>4257.9102000000003</v>
      </c>
      <c r="D343" s="5">
        <v>4201.4102000000003</v>
      </c>
      <c r="E343" s="5">
        <v>4207.2700000000004</v>
      </c>
      <c r="F343" s="5">
        <v>4207.2700000000004</v>
      </c>
      <c r="G343" s="7">
        <v>4630200000</v>
      </c>
      <c r="I343" s="4">
        <f>A348</f>
        <v>44791</v>
      </c>
      <c r="J343" s="10">
        <f>(F348-F343)/F343</f>
        <v>1.8175729154534827E-2</v>
      </c>
      <c r="L343" s="10">
        <f>LN(F348/F343)</f>
        <v>1.8012525190142962E-2</v>
      </c>
      <c r="O343" s="4">
        <f>A1103</f>
        <v>45891</v>
      </c>
      <c r="P343" s="10">
        <f>(F1103-F1098)/F1098</f>
        <v>2.6528575352060511E-3</v>
      </c>
      <c r="R343" s="10">
        <f>LN(F1103/F1098)</f>
        <v>2.6493449195961055E-3</v>
      </c>
      <c r="U343" s="4">
        <f>A1229</f>
        <v>46077</v>
      </c>
      <c r="V343" s="10">
        <f>(F1229-F1224)/F1224</f>
        <v>6.8461336374942994E-3</v>
      </c>
      <c r="X343" s="10">
        <f>LN(F1229/F1224)</f>
        <v>6.8228052767966285E-3</v>
      </c>
    </row>
    <row r="344" spans="1:24" x14ac:dyDescent="0.35">
      <c r="A344" s="4">
        <v>44785</v>
      </c>
      <c r="B344" s="5">
        <v>4225.0200000000004</v>
      </c>
      <c r="C344" s="5">
        <v>4280.4701999999997</v>
      </c>
      <c r="D344" s="5">
        <v>4219.7798000000003</v>
      </c>
      <c r="E344" s="5">
        <v>4280.1499000000003</v>
      </c>
      <c r="F344" s="5">
        <v>4280.1499000000003</v>
      </c>
      <c r="G344" s="7">
        <v>3788010000</v>
      </c>
      <c r="I344" s="4">
        <f>A349</f>
        <v>44792</v>
      </c>
      <c r="J344" s="10">
        <f>(F349-F344)/F344</f>
        <v>-1.2071983740569642E-2</v>
      </c>
      <c r="L344" s="10">
        <f>LN(F349/F344)</f>
        <v>-1.214544192555872E-2</v>
      </c>
      <c r="O344" s="4">
        <f>A1104</f>
        <v>45894</v>
      </c>
      <c r="P344" s="10">
        <f>(F1104-F1099)/F1099</f>
        <v>-1.5242474050727413E-3</v>
      </c>
      <c r="R344" s="10">
        <f>LN(F1104/F1099)</f>
        <v>-1.525410251943099E-3</v>
      </c>
      <c r="U344" s="4">
        <f>A1230</f>
        <v>46078</v>
      </c>
      <c r="V344" s="10">
        <f>(F1230-F1225)/F1225</f>
        <v>9.4196888467503043E-3</v>
      </c>
      <c r="X344" s="10">
        <f>LN(F1230/F1225)</f>
        <v>9.3756002288917246E-3</v>
      </c>
    </row>
    <row r="345" spans="1:24" x14ac:dyDescent="0.35">
      <c r="A345" s="4">
        <v>44788</v>
      </c>
      <c r="B345" s="5">
        <v>4269.3701000000001</v>
      </c>
      <c r="C345" s="5">
        <v>4301.79</v>
      </c>
      <c r="D345" s="5">
        <v>4256.8999000000003</v>
      </c>
      <c r="E345" s="5">
        <v>4297.1400999999996</v>
      </c>
      <c r="F345" s="5">
        <v>4297.1400999999996</v>
      </c>
      <c r="G345" s="7">
        <v>3696830000</v>
      </c>
      <c r="I345" s="4">
        <f>A350</f>
        <v>44795</v>
      </c>
      <c r="J345" s="10">
        <f>(F350-F345)/F345</f>
        <v>-3.7036237194128123E-2</v>
      </c>
      <c r="L345" s="10">
        <f>LN(F350/F345)</f>
        <v>-3.7739497377094214E-2</v>
      </c>
      <c r="O345" s="4">
        <f>A1105</f>
        <v>45895</v>
      </c>
      <c r="P345" s="10">
        <f>(F1105-F1100)/F1100</f>
        <v>8.5114100650655333E-3</v>
      </c>
      <c r="R345" s="10">
        <f>LN(F1105/F1100)</f>
        <v>8.4753922450693745E-3</v>
      </c>
      <c r="U345" s="4">
        <f>A1231</f>
        <v>46079</v>
      </c>
      <c r="V345" s="10">
        <f>(F1231-F1226)/F1226</f>
        <v>6.8450236473476542E-3</v>
      </c>
      <c r="X345" s="10">
        <f>LN(F1231/F1226)</f>
        <v>6.8217028335121454E-3</v>
      </c>
    </row>
    <row r="346" spans="1:24" x14ac:dyDescent="0.35">
      <c r="A346" s="4">
        <v>44789</v>
      </c>
      <c r="B346" s="5">
        <v>4290.46</v>
      </c>
      <c r="C346" s="5">
        <v>4325.2798000000003</v>
      </c>
      <c r="D346" s="5">
        <v>4277.7700000000004</v>
      </c>
      <c r="E346" s="5">
        <v>4305.2002000000002</v>
      </c>
      <c r="F346" s="5">
        <v>4305.2002000000002</v>
      </c>
      <c r="G346" s="7">
        <v>4329820000</v>
      </c>
      <c r="I346" s="4">
        <f>A351</f>
        <v>44796</v>
      </c>
      <c r="J346" s="10">
        <f>(F351-F346)/F346</f>
        <v>-4.0990010174207614E-2</v>
      </c>
      <c r="L346" s="10">
        <f>LN(F351/F346)</f>
        <v>-4.1853787233462961E-2</v>
      </c>
      <c r="O346" s="4">
        <f>A1106</f>
        <v>45896</v>
      </c>
      <c r="P346" s="10">
        <f>(F1106-F1101)/F1101</f>
        <v>1.3386968075417494E-2</v>
      </c>
      <c r="R346" s="10">
        <f>LN(F1106/F1101)</f>
        <v>1.3298154371122979E-2</v>
      </c>
      <c r="U346" s="4">
        <f>A1232</f>
        <v>46080</v>
      </c>
      <c r="V346" s="10">
        <f>(F1232-F1227)/F1227</f>
        <v>-4.4330062314984929E-3</v>
      </c>
      <c r="X346" s="10">
        <f>LN(F1232/F1227)</f>
        <v>-4.4428611389848629E-3</v>
      </c>
    </row>
    <row r="347" spans="1:24" x14ac:dyDescent="0.35">
      <c r="A347" s="4">
        <v>44790</v>
      </c>
      <c r="B347" s="5">
        <v>4280.3999000000003</v>
      </c>
      <c r="C347" s="5">
        <v>4302.1801999999998</v>
      </c>
      <c r="D347" s="5">
        <v>4253.0801000000001</v>
      </c>
      <c r="E347" s="5">
        <v>4274.04</v>
      </c>
      <c r="F347" s="5">
        <v>4274.04</v>
      </c>
      <c r="G347" s="7">
        <v>3885030000</v>
      </c>
      <c r="I347" s="4">
        <f>A352</f>
        <v>44797</v>
      </c>
      <c r="J347" s="10">
        <f>(F352-F347)/F347</f>
        <v>-3.1181271115852807E-2</v>
      </c>
      <c r="L347" s="10">
        <f>LN(F352/F347)</f>
        <v>-3.1677754886198665E-2</v>
      </c>
      <c r="O347" s="4">
        <f>A1107</f>
        <v>45897</v>
      </c>
      <c r="P347" s="10">
        <f>(F1107-F1102)/F1102</f>
        <v>2.0672918001763269E-2</v>
      </c>
      <c r="R347" s="10">
        <f>LN(F1107/F1102)</f>
        <v>2.0462133305415717E-2</v>
      </c>
      <c r="U347" s="4">
        <f>A1233</f>
        <v>46083</v>
      </c>
      <c r="V347" s="10">
        <f>(F1233-F1228)/F1228</f>
        <v>6.4158677927681025E-3</v>
      </c>
      <c r="X347" s="10">
        <f>LN(F1233/F1228)</f>
        <v>6.3953737244490357E-3</v>
      </c>
    </row>
    <row r="348" spans="1:24" x14ac:dyDescent="0.35">
      <c r="A348" s="4">
        <v>44791</v>
      </c>
      <c r="B348" s="5">
        <v>4273.1298999999999</v>
      </c>
      <c r="C348" s="5">
        <v>4292.5298000000003</v>
      </c>
      <c r="D348" s="5">
        <v>4261.9799999999996</v>
      </c>
      <c r="E348" s="5">
        <v>4283.7402000000002</v>
      </c>
      <c r="F348" s="5">
        <v>4283.7402000000002</v>
      </c>
      <c r="G348" s="7">
        <v>3340330000</v>
      </c>
      <c r="I348" s="4">
        <f>A353</f>
        <v>44798</v>
      </c>
      <c r="J348" s="10">
        <f>(F353-F348)/F348</f>
        <v>-1.9753788990284727E-2</v>
      </c>
      <c r="L348" s="10">
        <f>LN(F353/F348)</f>
        <v>-1.9951503147729747E-2</v>
      </c>
      <c r="O348" s="4">
        <f>A1108</f>
        <v>45898</v>
      </c>
      <c r="P348" s="10">
        <f>(F1108-F1103)/F1103</f>
        <v>-1.0283736427947375E-3</v>
      </c>
      <c r="R348" s="10">
        <f>LN(F1108/F1103)</f>
        <v>-1.0289027817688191E-3</v>
      </c>
      <c r="U348" s="4">
        <f>A1234</f>
        <v>46084</v>
      </c>
      <c r="V348" s="10">
        <f>(F1234-F1229)/F1229</f>
        <v>-1.0658803485561251E-2</v>
      </c>
      <c r="X348" s="10">
        <f>LN(F1234/F1229)</f>
        <v>-1.071601543522218E-2</v>
      </c>
    </row>
    <row r="349" spans="1:24" x14ac:dyDescent="0.35">
      <c r="A349" s="4">
        <v>44792</v>
      </c>
      <c r="B349" s="5">
        <v>4266.3100999999997</v>
      </c>
      <c r="C349" s="5">
        <v>4266.3100999999997</v>
      </c>
      <c r="D349" s="5">
        <v>4218.7002000000002</v>
      </c>
      <c r="E349" s="5">
        <v>4228.4799999999996</v>
      </c>
      <c r="F349" s="5">
        <v>4228.4799999999996</v>
      </c>
      <c r="G349" s="7">
        <v>3761340000</v>
      </c>
      <c r="I349" s="4">
        <f>A354</f>
        <v>44799</v>
      </c>
      <c r="J349" s="10">
        <f>(F354-F349)/F349</f>
        <v>-4.0397518730134578E-2</v>
      </c>
      <c r="L349" s="10">
        <f>LN(F354/F349)</f>
        <v>-4.1236162286441724E-2</v>
      </c>
      <c r="O349" s="4">
        <f>A1109</f>
        <v>45902</v>
      </c>
      <c r="P349" s="10">
        <f>(F1109-F1105)/F1105</f>
        <v>-7.7946749860759359E-3</v>
      </c>
      <c r="R349" s="10">
        <f>LN(F1109/F1105)</f>
        <v>-7.8252122540367324E-3</v>
      </c>
      <c r="U349" s="4">
        <f>A1235</f>
        <v>46085</v>
      </c>
      <c r="V349" s="10">
        <f>(F1235-F1230)/F1230</f>
        <v>-1.1032028065009252E-2</v>
      </c>
      <c r="X349" s="10">
        <f>LN(F1235/F1230)</f>
        <v>-1.1093332176031159E-2</v>
      </c>
    </row>
    <row r="350" spans="1:24" x14ac:dyDescent="0.35">
      <c r="A350" s="4">
        <v>44795</v>
      </c>
      <c r="B350" s="5">
        <v>4195.0801000000001</v>
      </c>
      <c r="C350" s="5">
        <v>4195.0801000000001</v>
      </c>
      <c r="D350" s="5">
        <v>4129.8599000000004</v>
      </c>
      <c r="E350" s="5">
        <v>4137.9902000000002</v>
      </c>
      <c r="F350" s="5">
        <v>4137.9902000000002</v>
      </c>
      <c r="G350" s="7">
        <v>3907430000</v>
      </c>
      <c r="I350" s="4">
        <f>A355</f>
        <v>44802</v>
      </c>
      <c r="J350" s="10">
        <f>(F355-F350)/F350</f>
        <v>-2.5949819794160049E-2</v>
      </c>
      <c r="L350" s="10">
        <f>LN(F355/F350)</f>
        <v>-2.6292456948175509E-2</v>
      </c>
      <c r="O350" s="4">
        <f>A1110</f>
        <v>45903</v>
      </c>
      <c r="P350" s="10">
        <f>(F1110-F1106)/F1106</f>
        <v>-5.113108357964539E-3</v>
      </c>
      <c r="R350" s="10">
        <f>LN(F1110/F1106)</f>
        <v>-5.1262250269076704E-3</v>
      </c>
      <c r="U350" s="4">
        <f>A1236</f>
        <v>46086</v>
      </c>
      <c r="V350" s="10">
        <f>(F1236-F1231)/F1231</f>
        <v>-1.1311547944401121E-2</v>
      </c>
      <c r="X350" s="10">
        <f>LN(F1236/F1231)</f>
        <v>-1.1376010074843498E-2</v>
      </c>
    </row>
    <row r="351" spans="1:24" x14ac:dyDescent="0.35">
      <c r="A351" s="4">
        <v>44796</v>
      </c>
      <c r="B351" s="5">
        <v>4133.0897999999997</v>
      </c>
      <c r="C351" s="5">
        <v>4159.7700000000004</v>
      </c>
      <c r="D351" s="5">
        <v>4124.0298000000003</v>
      </c>
      <c r="E351" s="5">
        <v>4128.7299999999996</v>
      </c>
      <c r="F351" s="5">
        <v>4128.7299999999996</v>
      </c>
      <c r="G351" s="7">
        <v>3823520000</v>
      </c>
      <c r="I351" s="4">
        <f>A356</f>
        <v>44803</v>
      </c>
      <c r="J351" s="10">
        <f>(F356-F351)/F351</f>
        <v>-3.4531223887248497E-2</v>
      </c>
      <c r="L351" s="10">
        <f>LN(F356/F351)</f>
        <v>-3.5141517240075894E-2</v>
      </c>
      <c r="O351" s="4">
        <f>A1111</f>
        <v>45904</v>
      </c>
      <c r="P351" s="10">
        <f>(F1111-F1107)/F1107</f>
        <v>3.3867232359120761E-5</v>
      </c>
      <c r="R351" s="10">
        <f>LN(F1111/F1107)</f>
        <v>3.3866658877442478E-5</v>
      </c>
      <c r="U351" s="4">
        <f>A1237</f>
        <v>46087</v>
      </c>
      <c r="V351" s="10">
        <f>(F1237-F1232)/F1232</f>
        <v>-2.0186411453411109E-2</v>
      </c>
      <c r="X351" s="10">
        <f>LN(F1237/F1232)</f>
        <v>-2.039294117962015E-2</v>
      </c>
    </row>
    <row r="352" spans="1:24" x14ac:dyDescent="0.35">
      <c r="A352" s="4">
        <v>44797</v>
      </c>
      <c r="B352" s="5">
        <v>4126.5497999999998</v>
      </c>
      <c r="C352" s="5">
        <v>4156.5600999999997</v>
      </c>
      <c r="D352" s="5">
        <v>4119.9701999999997</v>
      </c>
      <c r="E352" s="5">
        <v>4140.7700000000004</v>
      </c>
      <c r="F352" s="5">
        <v>4140.7700000000004</v>
      </c>
      <c r="G352" s="7">
        <v>3583630000</v>
      </c>
      <c r="I352" s="4">
        <f>A357</f>
        <v>44804</v>
      </c>
      <c r="J352" s="10">
        <f>(F357-F352)/F352</f>
        <v>-4.4863636473409636E-2</v>
      </c>
      <c r="L352" s="10">
        <f>LN(F357/F352)</f>
        <v>-4.5901159661711544E-2</v>
      </c>
      <c r="O352" s="4">
        <f>A1112</f>
        <v>45905</v>
      </c>
      <c r="P352" s="10">
        <f>(F1112-F1108)/F1108</f>
        <v>3.2878244308379343E-3</v>
      </c>
      <c r="R352" s="10">
        <f>LN(F1112/F1108)</f>
        <v>3.2824313538542503E-3</v>
      </c>
      <c r="U352" s="4">
        <f>A1238</f>
        <v>46090</v>
      </c>
      <c r="V352" s="10">
        <f>(F1238-F1233)/F1233</f>
        <v>-1.2443029222144958E-2</v>
      </c>
      <c r="X352" s="10">
        <f>LN(F1238/F1233)</f>
        <v>-1.2521091944033466E-2</v>
      </c>
    </row>
    <row r="353" spans="1:24" x14ac:dyDescent="0.35">
      <c r="A353" s="4">
        <v>44798</v>
      </c>
      <c r="B353" s="5">
        <v>4153.2597999999998</v>
      </c>
      <c r="C353" s="5">
        <v>4200.54</v>
      </c>
      <c r="D353" s="5">
        <v>4147.5897999999997</v>
      </c>
      <c r="E353" s="5">
        <v>4199.1201000000001</v>
      </c>
      <c r="F353" s="5">
        <v>4199.1201000000001</v>
      </c>
      <c r="G353" s="7">
        <v>3566870000</v>
      </c>
      <c r="I353" s="4">
        <f>A358</f>
        <v>44805</v>
      </c>
      <c r="J353" s="10">
        <f>(F358-F353)/F353</f>
        <v>-5.5313969228934411E-2</v>
      </c>
      <c r="L353" s="10">
        <f>LN(F358/F353)</f>
        <v>-5.6902649263485927E-2</v>
      </c>
      <c r="O353" s="4">
        <f>A1113</f>
        <v>45908</v>
      </c>
      <c r="P353" s="10">
        <f>(F1113-F1108)/F1108</f>
        <v>5.4007270729267776E-3</v>
      </c>
      <c r="R353" s="10">
        <f>LN(F1113/F1108)</f>
        <v>5.3861954438969252E-3</v>
      </c>
      <c r="U353" s="4">
        <f>A1239</f>
        <v>46091</v>
      </c>
      <c r="V353" s="10">
        <f>(F1239-F1234)/F1234</f>
        <v>-5.1562136298466399E-3</v>
      </c>
      <c r="X353" s="10">
        <f>LN(F1239/F1234)</f>
        <v>-5.1695527720796173E-3</v>
      </c>
    </row>
    <row r="354" spans="1:24" x14ac:dyDescent="0.35">
      <c r="A354" s="4">
        <v>44799</v>
      </c>
      <c r="B354" s="5">
        <v>4198.7402000000002</v>
      </c>
      <c r="C354" s="5">
        <v>4203.04</v>
      </c>
      <c r="D354" s="5">
        <v>4057.6599000000001</v>
      </c>
      <c r="E354" s="5">
        <v>4057.6599000000001</v>
      </c>
      <c r="F354" s="5">
        <v>4057.6599000000001</v>
      </c>
      <c r="G354" s="7">
        <v>3832750000</v>
      </c>
      <c r="I354" s="4">
        <f>A359</f>
        <v>44806</v>
      </c>
      <c r="J354" s="10">
        <f>(F359-F354)/F354</f>
        <v>-3.2876067311604869E-2</v>
      </c>
      <c r="L354" s="10">
        <f>LN(F359/F354)</f>
        <v>-3.3428629705325855E-2</v>
      </c>
      <c r="O354" s="4">
        <f>A1114</f>
        <v>45909</v>
      </c>
      <c r="P354" s="10">
        <f>(F1114-F1109)/F1109</f>
        <v>1.5130433291663744E-2</v>
      </c>
      <c r="R354" s="10">
        <f>LN(F1114/F1109)</f>
        <v>1.5017109943672367E-2</v>
      </c>
      <c r="U354" s="4">
        <f>A1240</f>
        <v>46092</v>
      </c>
      <c r="V354" s="10">
        <f>(F1240-F1235)/F1235</f>
        <v>-1.3640032025620528E-2</v>
      </c>
      <c r="X354" s="10">
        <f>LN(F1240/F1235)</f>
        <v>-1.3733911923133561E-2</v>
      </c>
    </row>
    <row r="355" spans="1:24" x14ac:dyDescent="0.35">
      <c r="A355" s="4">
        <v>44802</v>
      </c>
      <c r="B355" s="5">
        <v>4034.5801000000001</v>
      </c>
      <c r="C355" s="5">
        <v>4062.99</v>
      </c>
      <c r="D355" s="5">
        <v>4017.4198999999999</v>
      </c>
      <c r="E355" s="5">
        <v>4030.6100999999999</v>
      </c>
      <c r="F355" s="5">
        <v>4030.6100999999999</v>
      </c>
      <c r="G355" s="7">
        <v>3396510000</v>
      </c>
      <c r="I355" s="4">
        <f>A360</f>
        <v>44810</v>
      </c>
      <c r="J355" s="10">
        <f>(F360-F356)/F356</f>
        <v>-1.9560178707331899E-2</v>
      </c>
      <c r="L355" s="10">
        <f>LN(F360/F356)</f>
        <v>-1.9754010759461281E-2</v>
      </c>
      <c r="O355" s="4">
        <f>A1115</f>
        <v>45910</v>
      </c>
      <c r="P355" s="10">
        <f>(F1115-F1110)/F1110</f>
        <v>1.2992683700492363E-2</v>
      </c>
      <c r="R355" s="10">
        <f>LN(F1115/F1110)</f>
        <v>1.2909002832263563E-2</v>
      </c>
      <c r="U355" s="4">
        <f>A1241</f>
        <v>46093</v>
      </c>
      <c r="V355" s="10">
        <f>(F1241-F1236)/F1236</f>
        <v>-2.3143992352185928E-2</v>
      </c>
      <c r="X355" s="10">
        <f>LN(F1241/F1236)</f>
        <v>-2.3416019942608349E-2</v>
      </c>
    </row>
    <row r="356" spans="1:24" x14ac:dyDescent="0.35">
      <c r="A356" s="4">
        <v>44803</v>
      </c>
      <c r="B356" s="5">
        <v>4041.25</v>
      </c>
      <c r="C356" s="5">
        <v>4044.98</v>
      </c>
      <c r="D356" s="5">
        <v>3965.21</v>
      </c>
      <c r="E356" s="5">
        <v>3986.1599000000001</v>
      </c>
      <c r="F356" s="5">
        <v>3986.1599000000001</v>
      </c>
      <c r="G356" s="7">
        <v>3835860000</v>
      </c>
      <c r="I356" s="4">
        <f>A361</f>
        <v>44811</v>
      </c>
      <c r="J356" s="10">
        <f>(F361-F357)/F357</f>
        <v>6.2882680151706933E-3</v>
      </c>
      <c r="L356" s="10">
        <f>LN(F361/F357)</f>
        <v>6.2685793531371469E-3</v>
      </c>
      <c r="O356" s="4">
        <f>A1116</f>
        <v>45911</v>
      </c>
      <c r="P356" s="10">
        <f>(F1116-F1111)/F1111</f>
        <v>1.313273578404542E-2</v>
      </c>
      <c r="R356" s="10">
        <f>LN(F1116/F1111)</f>
        <v>1.3047249045878256E-2</v>
      </c>
      <c r="U356" s="4">
        <f>A1242</f>
        <v>46094</v>
      </c>
      <c r="V356" s="10">
        <f>(F1242-F1237)/F1237</f>
        <v>-1.5998483684024695E-2</v>
      </c>
      <c r="X356" s="10">
        <f>LN(F1242/F1237)</f>
        <v>-1.6127840959551287E-2</v>
      </c>
    </row>
    <row r="357" spans="1:24" x14ac:dyDescent="0.35">
      <c r="A357" s="4">
        <v>44804</v>
      </c>
      <c r="B357" s="5">
        <v>4000.6698999999999</v>
      </c>
      <c r="C357" s="5">
        <v>4015.3701000000001</v>
      </c>
      <c r="D357" s="5">
        <v>3954.53</v>
      </c>
      <c r="E357" s="5">
        <v>3955</v>
      </c>
      <c r="F357" s="5">
        <v>3955</v>
      </c>
      <c r="G357" s="7">
        <v>4542490000</v>
      </c>
      <c r="I357" s="4">
        <f>A362</f>
        <v>44812</v>
      </c>
      <c r="J357" s="10">
        <f>(F362-F358)/F358</f>
        <v>9.914617141696374E-3</v>
      </c>
      <c r="L357" s="10">
        <f>LN(F362/F358)</f>
        <v>9.8657897962047096E-3</v>
      </c>
      <c r="O357" s="4">
        <f>A1117</f>
        <v>45912</v>
      </c>
      <c r="P357" s="10">
        <f>(F1117-F1112)/F1112</f>
        <v>1.5858983260047824E-2</v>
      </c>
      <c r="R357" s="10">
        <f>LN(F1117/F1112)</f>
        <v>1.5734543519343433E-2</v>
      </c>
      <c r="U357" s="4">
        <f>A1243</f>
        <v>46097</v>
      </c>
      <c r="V357" s="10">
        <f>(F1243-F1238)/F1238</f>
        <v>-1.4216026361067334E-2</v>
      </c>
      <c r="X357" s="10">
        <f>LN(F1243/F1238)</f>
        <v>-1.4318042056508605E-2</v>
      </c>
    </row>
    <row r="358" spans="1:24" x14ac:dyDescent="0.35">
      <c r="A358" s="4">
        <v>44805</v>
      </c>
      <c r="B358" s="5">
        <v>3936.73</v>
      </c>
      <c r="C358" s="5">
        <v>3970.23</v>
      </c>
      <c r="D358" s="5">
        <v>3903.6498999999999</v>
      </c>
      <c r="E358" s="5">
        <v>3966.8501000000001</v>
      </c>
      <c r="F358" s="5">
        <v>3966.8501000000001</v>
      </c>
      <c r="G358" s="7">
        <v>4152250000</v>
      </c>
      <c r="I358" s="4">
        <f>A363</f>
        <v>44813</v>
      </c>
      <c r="J358" s="10">
        <f>(F363-F359)/F359</f>
        <v>3.6465499227879818E-2</v>
      </c>
      <c r="L358" s="10">
        <f>LN(F363/F359)</f>
        <v>3.5816366500714666E-2</v>
      </c>
      <c r="O358" s="4">
        <f>A1118</f>
        <v>45915</v>
      </c>
      <c r="P358" s="10">
        <f>(F1118-F1113)/F1113</f>
        <v>1.8495323718394845E-2</v>
      </c>
      <c r="R358" s="10">
        <f>LN(F1118/F1113)</f>
        <v>1.832636533240109E-2</v>
      </c>
      <c r="U358" s="4">
        <f>A1244</f>
        <v>46098</v>
      </c>
      <c r="V358" s="10">
        <f>(F1244-F1239)/F1239</f>
        <v>-9.6427448991643003E-3</v>
      </c>
      <c r="X358" s="10">
        <f>LN(F1244/F1239)</f>
        <v>-9.6895372109423502E-3</v>
      </c>
    </row>
    <row r="359" spans="1:24" x14ac:dyDescent="0.35">
      <c r="A359" s="4">
        <v>44806</v>
      </c>
      <c r="B359" s="5">
        <v>3994.6599000000001</v>
      </c>
      <c r="C359" s="5">
        <v>4018.4299000000001</v>
      </c>
      <c r="D359" s="5">
        <v>3906.21</v>
      </c>
      <c r="E359" s="5">
        <v>3924.26</v>
      </c>
      <c r="F359" s="5">
        <v>3924.26</v>
      </c>
      <c r="G359" s="7">
        <v>3665850000</v>
      </c>
      <c r="I359" s="4">
        <f>A364</f>
        <v>44816</v>
      </c>
      <c r="J359" s="10">
        <f>(F364-F359)/F359</f>
        <v>4.7435745847624784E-2</v>
      </c>
      <c r="L359" s="10">
        <f>LN(F364/F359)</f>
        <v>4.6345030453157209E-2</v>
      </c>
      <c r="O359" s="4">
        <f>A1119</f>
        <v>45916</v>
      </c>
      <c r="P359" s="10">
        <f>(F1119-F1114)/F1114</f>
        <v>1.4456554506665512E-2</v>
      </c>
      <c r="R359" s="10">
        <f>LN(F1119/F1114)</f>
        <v>1.4353054829195524E-2</v>
      </c>
      <c r="U359" s="4">
        <f>A1245</f>
        <v>46099</v>
      </c>
      <c r="V359" s="10">
        <f>(F1245-F1240)/F1240</f>
        <v>-2.2299891446025243E-2</v>
      </c>
      <c r="X359" s="10">
        <f>LN(F1245/F1240)</f>
        <v>-2.2552293440575237E-2</v>
      </c>
    </row>
    <row r="360" spans="1:24" x14ac:dyDescent="0.35">
      <c r="A360" s="4">
        <v>44810</v>
      </c>
      <c r="B360" s="5">
        <v>3930.8899000000001</v>
      </c>
      <c r="C360" s="5">
        <v>3942.55</v>
      </c>
      <c r="D360" s="5">
        <v>3886.75</v>
      </c>
      <c r="E360" s="5">
        <v>3908.1898999999999</v>
      </c>
      <c r="F360" s="5">
        <v>3908.1898999999999</v>
      </c>
      <c r="G360" s="7">
        <v>4127340000</v>
      </c>
      <c r="I360" s="4">
        <f>A365</f>
        <v>44817</v>
      </c>
      <c r="J360" s="10">
        <f>(F365-F360)/F360</f>
        <v>6.2688867805528077E-3</v>
      </c>
      <c r="L360" s="10">
        <f>LN(F365/F360)</f>
        <v>6.2493190458484784E-3</v>
      </c>
      <c r="O360" s="4">
        <f>A1120</f>
        <v>45917</v>
      </c>
      <c r="P360" s="10">
        <f>(F1120-F1115)/F1115</f>
        <v>1.0457697748329725E-2</v>
      </c>
      <c r="R360" s="10">
        <f>LN(F1120/F1115)</f>
        <v>1.0403394291881956E-2</v>
      </c>
      <c r="U360" s="4">
        <f>A1246</f>
        <v>46100</v>
      </c>
      <c r="V360" s="10">
        <f>(F1246-F1241)/F1241</f>
        <v>-9.9106346545939136E-3</v>
      </c>
      <c r="X360" s="10">
        <f>LN(F1246/F1241)</f>
        <v>-9.960071901751846E-3</v>
      </c>
    </row>
    <row r="361" spans="1:24" x14ac:dyDescent="0.35">
      <c r="A361" s="4">
        <v>44811</v>
      </c>
      <c r="B361" s="5">
        <v>3909.4299000000001</v>
      </c>
      <c r="C361" s="5">
        <v>3987.8899000000001</v>
      </c>
      <c r="D361" s="5">
        <v>3906.03</v>
      </c>
      <c r="E361" s="5">
        <v>3979.8701000000001</v>
      </c>
      <c r="F361" s="5">
        <v>3979.8701000000001</v>
      </c>
      <c r="G361" s="7">
        <v>3890320000</v>
      </c>
      <c r="I361" s="4">
        <f>A366</f>
        <v>44818</v>
      </c>
      <c r="J361" s="10">
        <f>(F366-F361)/F361</f>
        <v>-8.5078404945929959E-3</v>
      </c>
      <c r="L361" s="10">
        <f>LN(F366/F361)</f>
        <v>-8.5442387636815529E-3</v>
      </c>
      <c r="O361" s="4">
        <f>A1121</f>
        <v>45918</v>
      </c>
      <c r="P361" s="10">
        <f>(F1121-F1116)/F1116</f>
        <v>6.7537003810659042E-3</v>
      </c>
      <c r="R361" s="10">
        <f>LN(F1121/F1116)</f>
        <v>6.7309963136334286E-3</v>
      </c>
      <c r="U361" s="4">
        <f>A1247</f>
        <v>46101</v>
      </c>
      <c r="V361" s="10">
        <f>(F1247-F1242)/F1242</f>
        <v>-1.8954508525155581E-2</v>
      </c>
      <c r="X361" s="10">
        <f>LN(F1247/F1242)</f>
        <v>-1.9136447938589343E-2</v>
      </c>
    </row>
    <row r="362" spans="1:24" x14ac:dyDescent="0.35">
      <c r="A362" s="4">
        <v>44812</v>
      </c>
      <c r="B362" s="5">
        <v>3959.9398999999999</v>
      </c>
      <c r="C362" s="5">
        <v>4010.5</v>
      </c>
      <c r="D362" s="5">
        <v>3944.8101000000001</v>
      </c>
      <c r="E362" s="5">
        <v>4006.1799000000001</v>
      </c>
      <c r="F362" s="5">
        <v>4006.1799000000001</v>
      </c>
      <c r="G362" s="7">
        <v>3966850000</v>
      </c>
      <c r="I362" s="4">
        <f>A367</f>
        <v>44819</v>
      </c>
      <c r="J362" s="10">
        <f>(F367-F362)/F362</f>
        <v>-2.616702260425199E-2</v>
      </c>
      <c r="L362" s="10">
        <f>LN(F367/F362)</f>
        <v>-2.6515471157364141E-2</v>
      </c>
      <c r="O362" s="4">
        <f>A1122</f>
        <v>45919</v>
      </c>
      <c r="P362" s="10">
        <f>(F1122-F1117)/F1117</f>
        <v>1.2160749298709568E-2</v>
      </c>
      <c r="R362" s="10">
        <f>LN(F1122/F1117)</f>
        <v>1.2087401431574529E-2</v>
      </c>
      <c r="U362" s="4">
        <f>A1248</f>
        <v>46104</v>
      </c>
      <c r="V362" s="10">
        <f>(F1248-F1243)/F1243</f>
        <v>-1.7670277214761311E-2</v>
      </c>
      <c r="X362" s="10">
        <f>LN(F1248/F1243)</f>
        <v>-1.7828260400909603E-2</v>
      </c>
    </row>
    <row r="363" spans="1:24" x14ac:dyDescent="0.35">
      <c r="A363" s="4">
        <v>44813</v>
      </c>
      <c r="B363" s="5">
        <v>4022.9398999999999</v>
      </c>
      <c r="C363" s="5">
        <v>4076.8101000000001</v>
      </c>
      <c r="D363" s="5">
        <v>4022.9398999999999</v>
      </c>
      <c r="E363" s="5">
        <v>4067.3600999999999</v>
      </c>
      <c r="F363" s="5">
        <v>4067.3600999999999</v>
      </c>
      <c r="G363" s="7">
        <v>3901940000</v>
      </c>
      <c r="I363" s="4">
        <f>A368</f>
        <v>44820</v>
      </c>
      <c r="J363" s="10">
        <f>(F368-F363)/F363</f>
        <v>-4.770416074052547E-2</v>
      </c>
      <c r="L363" s="10">
        <f>LN(F368/F363)</f>
        <v>-4.8879536940610945E-2</v>
      </c>
      <c r="O363" s="4">
        <f>A1123</f>
        <v>45922</v>
      </c>
      <c r="P363" s="10">
        <f>(F1123-F1118)/F1118</f>
        <v>1.186196236174315E-2</v>
      </c>
      <c r="R363" s="10">
        <f>LN(F1123/F1118)</f>
        <v>1.1792160733517701E-2</v>
      </c>
      <c r="U363" s="4">
        <f>A1249</f>
        <v>46105</v>
      </c>
      <c r="V363" s="10">
        <f>(F1249-F1244)/F1244</f>
        <v>-2.3781650447854293E-2</v>
      </c>
      <c r="X363" s="10">
        <f>LN(F1249/F1244)</f>
        <v>-2.4068998786936337E-2</v>
      </c>
    </row>
    <row r="364" spans="1:24" x14ac:dyDescent="0.35">
      <c r="A364" s="4">
        <v>44816</v>
      </c>
      <c r="B364" s="5">
        <v>4083.6698999999999</v>
      </c>
      <c r="C364" s="5">
        <v>4119.2798000000003</v>
      </c>
      <c r="D364" s="5">
        <v>4083.6698999999999</v>
      </c>
      <c r="E364" s="5">
        <v>4110.4102000000003</v>
      </c>
      <c r="F364" s="5">
        <v>4110.4102000000003</v>
      </c>
      <c r="G364" s="7">
        <v>3814200000</v>
      </c>
      <c r="I364" s="4">
        <f>A369</f>
        <v>44823</v>
      </c>
      <c r="J364" s="10">
        <f>(F369-F364)/F364</f>
        <v>-5.1216372516786797E-2</v>
      </c>
      <c r="L364" s="10">
        <f>LN(F369/F364)</f>
        <v>-5.2574506912844148E-2</v>
      </c>
      <c r="O364" s="4">
        <f>A1124</f>
        <v>45923</v>
      </c>
      <c r="P364" s="10">
        <f>(F1124-F1119)/F1119</f>
        <v>7.5922390882138709E-3</v>
      </c>
      <c r="R364" s="10">
        <f>LN(F1124/F1119)</f>
        <v>7.5635630929090456E-3</v>
      </c>
      <c r="U364" s="4">
        <f>A1250</f>
        <v>46106</v>
      </c>
      <c r="V364" s="10">
        <f>(F1250-F1245)/F1245</f>
        <v>-4.9512127356344179E-3</v>
      </c>
      <c r="X364" s="10">
        <f>LN(F1250/F1245)</f>
        <v>-4.9635105990962925E-3</v>
      </c>
    </row>
    <row r="365" spans="1:24" x14ac:dyDescent="0.35">
      <c r="A365" s="4">
        <v>44817</v>
      </c>
      <c r="B365" s="5">
        <v>4037.1201000000001</v>
      </c>
      <c r="C365" s="5">
        <v>4037.1201000000001</v>
      </c>
      <c r="D365" s="5">
        <v>3921.28</v>
      </c>
      <c r="E365" s="5">
        <v>3932.6898999999999</v>
      </c>
      <c r="F365" s="5">
        <v>3932.6898999999999</v>
      </c>
      <c r="G365" s="7">
        <v>4224550000</v>
      </c>
      <c r="I365" s="4">
        <f>A370</f>
        <v>44824</v>
      </c>
      <c r="J365" s="10">
        <f>(F370-F365)/F365</f>
        <v>-1.9518447157504018E-2</v>
      </c>
      <c r="L365" s="10">
        <f>LN(F370/F365)</f>
        <v>-1.9711447553832903E-2</v>
      </c>
      <c r="O365" s="4">
        <f>A1125</f>
        <v>45924</v>
      </c>
      <c r="P365" s="10">
        <f>(F1125-F1120)/F1120</f>
        <v>5.6997128076585052E-3</v>
      </c>
      <c r="R365" s="10">
        <f>LN(F1125/F1120)</f>
        <v>5.6835309036338232E-3</v>
      </c>
      <c r="U365" s="4">
        <f>A1251</f>
        <v>46107</v>
      </c>
      <c r="V365" s="10">
        <f>(F1251-F1246)/F1246</f>
        <v>-1.9576204018284915E-2</v>
      </c>
      <c r="X365" s="10">
        <f>LN(F1251/F1246)</f>
        <v>-1.9770355915556988E-2</v>
      </c>
    </row>
    <row r="366" spans="1:24" x14ac:dyDescent="0.35">
      <c r="A366" s="4">
        <v>44818</v>
      </c>
      <c r="B366" s="5">
        <v>3940.73</v>
      </c>
      <c r="C366" s="5">
        <v>3961.9398999999999</v>
      </c>
      <c r="D366" s="5">
        <v>3912.1799000000001</v>
      </c>
      <c r="E366" s="5">
        <v>3946.01</v>
      </c>
      <c r="F366" s="5">
        <v>3946.01</v>
      </c>
      <c r="G366" s="7">
        <v>4293240000</v>
      </c>
      <c r="I366" s="4">
        <f>A371</f>
        <v>44825</v>
      </c>
      <c r="J366" s="10">
        <f>(F371-F366)/F366</f>
        <v>-3.9553903816766843E-2</v>
      </c>
      <c r="L366" s="10">
        <f>LN(F371/F366)</f>
        <v>-4.0357418928007899E-2</v>
      </c>
      <c r="O366" s="4">
        <f>A1126</f>
        <v>45925</v>
      </c>
      <c r="P366" s="10">
        <f>(F1126-F1121)/F1121</f>
        <v>-4.1073528790885779E-3</v>
      </c>
      <c r="R366" s="10">
        <f>LN(F1126/F1121)</f>
        <v>-4.1158112218023877E-3</v>
      </c>
      <c r="U366" s="4">
        <f>A1252</f>
        <v>46108</v>
      </c>
      <c r="V366" s="10">
        <f>(F1252-F1247)/F1247</f>
        <v>-2.1152743111482693E-2</v>
      </c>
      <c r="X366" s="10">
        <f>LN(F1252/F1247)</f>
        <v>-2.1379668145371129E-2</v>
      </c>
    </row>
    <row r="367" spans="1:24" x14ac:dyDescent="0.35">
      <c r="A367" s="4">
        <v>44819</v>
      </c>
      <c r="B367" s="5">
        <v>3932.4099000000001</v>
      </c>
      <c r="C367" s="5">
        <v>3959.1399000000001</v>
      </c>
      <c r="D367" s="5">
        <v>3888.28</v>
      </c>
      <c r="E367" s="5">
        <v>3901.3501000000001</v>
      </c>
      <c r="F367" s="5">
        <v>3901.3501000000001</v>
      </c>
      <c r="G367" s="7">
        <v>4441830000</v>
      </c>
      <c r="I367" s="4">
        <f>A372</f>
        <v>44826</v>
      </c>
      <c r="J367" s="10">
        <f>(F372-F367)/F367</f>
        <v>-3.6746279191913672E-2</v>
      </c>
      <c r="L367" s="10">
        <f>LN(F372/F367)</f>
        <v>-3.7438432718641876E-2</v>
      </c>
      <c r="O367" s="4">
        <f>A1127</f>
        <v>45926</v>
      </c>
      <c r="P367" s="10">
        <f>(F1127-F1122)/F1122</f>
        <v>-3.1000276560694384E-3</v>
      </c>
      <c r="R367" s="10">
        <f>LN(F1127/F1122)</f>
        <v>-3.1048426955489926E-3</v>
      </c>
      <c r="U367" s="4">
        <f>A1253</f>
        <v>46111</v>
      </c>
      <c r="V367" s="10">
        <f>(F1253-F1248)/F1248</f>
        <v>-3.6055280352530049E-2</v>
      </c>
      <c r="X367" s="10">
        <f>LN(F1253/F1248)</f>
        <v>-3.6721330779900578E-2</v>
      </c>
    </row>
    <row r="368" spans="1:24" x14ac:dyDescent="0.35">
      <c r="A368" s="4">
        <v>44820</v>
      </c>
      <c r="B368" s="5">
        <v>3880.95</v>
      </c>
      <c r="C368" s="5">
        <v>3880.95</v>
      </c>
      <c r="D368" s="5">
        <v>3837.0801000000001</v>
      </c>
      <c r="E368" s="5">
        <v>3873.3301000000001</v>
      </c>
      <c r="F368" s="5">
        <v>3873.3301000000001</v>
      </c>
      <c r="G368" s="7">
        <v>7954650000</v>
      </c>
      <c r="I368" s="4">
        <f>A373</f>
        <v>44827</v>
      </c>
      <c r="J368" s="10">
        <f>(F373-F368)/F368</f>
        <v>-4.6497482876556299E-2</v>
      </c>
      <c r="L368" s="10">
        <f>LN(F373/F368)</f>
        <v>-4.7613214067388256E-2</v>
      </c>
      <c r="O368" s="4">
        <f>A1128</f>
        <v>45929</v>
      </c>
      <c r="P368" s="10">
        <f>(F1128-F1123)/F1123</f>
        <v>-4.861251167133515E-3</v>
      </c>
      <c r="R368" s="10">
        <f>LN(F1128/F1123)</f>
        <v>-4.8731054820604211E-3</v>
      </c>
      <c r="U368" s="4">
        <f>A1254</f>
        <v>46112</v>
      </c>
      <c r="V368" s="10">
        <f>(F1254-F1249)/F1249</f>
        <v>-4.247792539960436E-3</v>
      </c>
      <c r="X368" s="10">
        <f>LN(F1254/F1249)</f>
        <v>-4.2568400410535655E-3</v>
      </c>
    </row>
    <row r="369" spans="1:24" x14ac:dyDescent="0.35">
      <c r="A369" s="4">
        <v>44823</v>
      </c>
      <c r="B369" s="5">
        <v>3849.9099000000001</v>
      </c>
      <c r="C369" s="5">
        <v>3900.45</v>
      </c>
      <c r="D369" s="5">
        <v>3838.5</v>
      </c>
      <c r="E369" s="5">
        <v>3899.8899000000001</v>
      </c>
      <c r="F369" s="5">
        <v>3899.8899000000001</v>
      </c>
      <c r="G369" s="7">
        <v>3766850000</v>
      </c>
      <c r="I369" s="4">
        <f>A374</f>
        <v>44830</v>
      </c>
      <c r="J369" s="10">
        <f>(F374-F369)/F369</f>
        <v>-6.2783798075940589E-2</v>
      </c>
      <c r="L369" s="10">
        <f>LN(F374/F369)</f>
        <v>-6.4841284913567998E-2</v>
      </c>
      <c r="O369" s="4">
        <f>A1129</f>
        <v>45930</v>
      </c>
      <c r="P369" s="10">
        <f>(F1129-F1124)/F1124</f>
        <v>4.7379419421886343E-3</v>
      </c>
      <c r="R369" s="10">
        <f>LN(F1129/F1124)</f>
        <v>4.7267532223497612E-3</v>
      </c>
      <c r="U369" s="4">
        <f>A1255</f>
        <v>46113</v>
      </c>
      <c r="V369" s="10">
        <f>(F1255-F1250)/F1250</f>
        <v>-2.5152232666640051E-3</v>
      </c>
      <c r="X369" s="10">
        <f>LN(F1255/F1250)</f>
        <v>-2.5183917547897047E-3</v>
      </c>
    </row>
    <row r="370" spans="1:24" x14ac:dyDescent="0.35">
      <c r="A370" s="4">
        <v>44824</v>
      </c>
      <c r="B370" s="5">
        <v>3875.23</v>
      </c>
      <c r="C370" s="5">
        <v>3876.01</v>
      </c>
      <c r="D370" s="5">
        <v>3827.54</v>
      </c>
      <c r="E370" s="5">
        <v>3855.9299000000001</v>
      </c>
      <c r="F370" s="5">
        <v>3855.9299000000001</v>
      </c>
      <c r="G370" s="7">
        <v>4058050000</v>
      </c>
      <c r="I370" s="4">
        <f>A375</f>
        <v>44831</v>
      </c>
      <c r="J370" s="10">
        <f>(F375-F370)/F370</f>
        <v>-5.4108841553369556E-2</v>
      </c>
      <c r="L370" s="10">
        <f>LN(F375/F370)</f>
        <v>-5.5627771045697404E-2</v>
      </c>
      <c r="O370" s="4">
        <f>A1130</f>
        <v>45931</v>
      </c>
      <c r="P370" s="10">
        <f>(F1130-F1125)/F1125</f>
        <v>1.1031986856464115E-2</v>
      </c>
      <c r="R370" s="10">
        <f>LN(F1130/F1125)</f>
        <v>1.0971578367178519E-2</v>
      </c>
      <c r="U370" s="4">
        <f>A1256</f>
        <v>46114</v>
      </c>
      <c r="V370" s="10">
        <f>(F1256-F1251)/F1251</f>
        <v>1.6292587606525473E-2</v>
      </c>
      <c r="X370" s="10">
        <f>LN(F1256/F1251)</f>
        <v>1.6161287625712506E-2</v>
      </c>
    </row>
    <row r="371" spans="1:24" x14ac:dyDescent="0.35">
      <c r="A371" s="4">
        <v>44825</v>
      </c>
      <c r="B371" s="5">
        <v>3871.3998999999999</v>
      </c>
      <c r="C371" s="5">
        <v>3907.0700999999999</v>
      </c>
      <c r="D371" s="5">
        <v>3789.49</v>
      </c>
      <c r="E371" s="5">
        <v>3789.9299000000001</v>
      </c>
      <c r="F371" s="5">
        <v>3789.9299000000001</v>
      </c>
      <c r="G371" s="7">
        <v>4078330000</v>
      </c>
      <c r="I371" s="4">
        <f>A376</f>
        <v>44832</v>
      </c>
      <c r="J371" s="10">
        <f>(F376-F371)/F371</f>
        <v>-1.8704805067766589E-2</v>
      </c>
      <c r="L371" s="10">
        <f>LN(F376/F371)</f>
        <v>-1.8881952416515781E-2</v>
      </c>
      <c r="O371" s="4">
        <f>A1131</f>
        <v>45932</v>
      </c>
      <c r="P371" s="10">
        <f>(F1131-F1126)/F1126</f>
        <v>1.6750126674556162E-2</v>
      </c>
      <c r="R371" s="10">
        <f>LN(F1131/F1126)</f>
        <v>1.6611390392901146E-2</v>
      </c>
      <c r="U371" s="4">
        <f>A1257</f>
        <v>46118</v>
      </c>
      <c r="V371" s="10">
        <f>(F1257-F1253)/F1253</f>
        <v>4.2263828092544246E-2</v>
      </c>
      <c r="X371" s="10">
        <f>LN(F1257/F1253)</f>
        <v>4.1395105229776838E-2</v>
      </c>
    </row>
    <row r="372" spans="1:24" x14ac:dyDescent="0.35">
      <c r="A372" s="4">
        <v>44826</v>
      </c>
      <c r="B372" s="5">
        <v>3782.3600999999999</v>
      </c>
      <c r="C372" s="5">
        <v>3790.8998999999999</v>
      </c>
      <c r="D372" s="5">
        <v>3749.45</v>
      </c>
      <c r="E372" s="5">
        <v>3757.99</v>
      </c>
      <c r="F372" s="5">
        <v>3757.99</v>
      </c>
      <c r="G372" s="7">
        <v>4284600000</v>
      </c>
      <c r="I372" s="4">
        <f>A377</f>
        <v>44833</v>
      </c>
      <c r="J372" s="10">
        <f>(F377-F372)/F372</f>
        <v>-3.1272036381150559E-2</v>
      </c>
      <c r="L372" s="10">
        <f>LN(F377/F372)</f>
        <v>-3.177144580545798E-2</v>
      </c>
      <c r="O372" s="4">
        <f>A1132</f>
        <v>45933</v>
      </c>
      <c r="P372" s="10">
        <f>(F1132-F1127)/F1127</f>
        <v>1.0850850855672226E-2</v>
      </c>
      <c r="R372" s="10">
        <f>LN(F1132/F1127)</f>
        <v>1.0792402800822252E-2</v>
      </c>
      <c r="U372" s="4">
        <f>A1258</f>
        <v>46119</v>
      </c>
      <c r="V372" s="10">
        <f>(F1258-F1254)/F1254</f>
        <v>1.3529881198188749E-2</v>
      </c>
      <c r="X372" s="10">
        <f>LN(F1258/F1254)</f>
        <v>1.3439169650619321E-2</v>
      </c>
    </row>
    <row r="373" spans="1:24" x14ac:dyDescent="0.35">
      <c r="A373" s="4">
        <v>44827</v>
      </c>
      <c r="B373" s="5">
        <v>3727.1399000000001</v>
      </c>
      <c r="C373" s="5">
        <v>3727.1399000000001</v>
      </c>
      <c r="D373" s="5">
        <v>3647.47</v>
      </c>
      <c r="E373" s="5">
        <v>3693.23</v>
      </c>
      <c r="F373" s="5">
        <v>3693.23</v>
      </c>
      <c r="G373" s="7">
        <v>5144270000</v>
      </c>
      <c r="I373" s="4">
        <f>A378</f>
        <v>44834</v>
      </c>
      <c r="J373" s="10">
        <f>(F378-F373)/F373</f>
        <v>-2.9137069719459639E-2</v>
      </c>
      <c r="L373" s="10">
        <f>LN(F378/F373)</f>
        <v>-2.9569984115104725E-2</v>
      </c>
      <c r="O373" s="4">
        <f>A1133</f>
        <v>45936</v>
      </c>
      <c r="P373" s="10">
        <f>(F1133-F1128)/F1128</f>
        <v>1.187018574703398E-2</v>
      </c>
      <c r="R373" s="10">
        <f>LN(F1133/F1128)</f>
        <v>1.1800287683814626E-2</v>
      </c>
    </row>
    <row r="374" spans="1:24" x14ac:dyDescent="0.35">
      <c r="A374" s="4">
        <v>44830</v>
      </c>
      <c r="B374" s="5">
        <v>3682.72</v>
      </c>
      <c r="C374" s="5">
        <v>3715.6698999999999</v>
      </c>
      <c r="D374" s="5">
        <v>3644.76</v>
      </c>
      <c r="E374" s="5">
        <v>3655.04</v>
      </c>
      <c r="F374" s="5">
        <v>3655.04</v>
      </c>
      <c r="G374" s="7">
        <v>4886140000</v>
      </c>
      <c r="I374" s="4">
        <f>A379</f>
        <v>44837</v>
      </c>
      <c r="J374" s="10">
        <f>(F379-F374)/F374</f>
        <v>6.399355410611136E-3</v>
      </c>
      <c r="L374" s="10">
        <f>LN(F379/F374)</f>
        <v>6.3789664735827267E-3</v>
      </c>
      <c r="O374" s="4">
        <f>A1134</f>
        <v>45937</v>
      </c>
      <c r="P374" s="10">
        <f>(F1134-F1129)/F1129</f>
        <v>3.9066990009657982E-3</v>
      </c>
      <c r="R374" s="10">
        <f>LN(F1134/F1129)</f>
        <v>3.899087669437576E-3</v>
      </c>
    </row>
    <row r="375" spans="1:24" x14ac:dyDescent="0.35">
      <c r="A375" s="4">
        <v>44831</v>
      </c>
      <c r="B375" s="5">
        <v>3686.4398999999999</v>
      </c>
      <c r="C375" s="5">
        <v>3717.53</v>
      </c>
      <c r="D375" s="5">
        <v>3623.29</v>
      </c>
      <c r="E375" s="5">
        <v>3647.29</v>
      </c>
      <c r="F375" s="5">
        <v>3647.29</v>
      </c>
      <c r="G375" s="7">
        <v>4577740000</v>
      </c>
      <c r="I375" s="4">
        <f>A380</f>
        <v>44838</v>
      </c>
      <c r="J375" s="10">
        <f>(F380-F375)/F375</f>
        <v>3.9382637519912077E-2</v>
      </c>
      <c r="L375" s="10">
        <f>LN(F380/F375)</f>
        <v>3.862691912318008E-2</v>
      </c>
      <c r="O375" s="4">
        <f>A1135</f>
        <v>45938</v>
      </c>
      <c r="P375" s="10">
        <f>(F1135-F1130)/F1130</f>
        <v>6.3356774843342512E-3</v>
      </c>
      <c r="R375" s="10">
        <f>LN(F1135/F1130)</f>
        <v>6.3156914520249253E-3</v>
      </c>
    </row>
    <row r="376" spans="1:24" x14ac:dyDescent="0.35">
      <c r="A376" s="4">
        <v>44832</v>
      </c>
      <c r="B376" s="5">
        <v>3651.9398999999999</v>
      </c>
      <c r="C376" s="5">
        <v>3736.74</v>
      </c>
      <c r="D376" s="5">
        <v>3640.6100999999999</v>
      </c>
      <c r="E376" s="5">
        <v>3719.04</v>
      </c>
      <c r="F376" s="5">
        <v>3719.04</v>
      </c>
      <c r="G376" s="7">
        <v>4684850000</v>
      </c>
      <c r="I376" s="4">
        <f>A381</f>
        <v>44839</v>
      </c>
      <c r="J376" s="10">
        <f>(F381-F376)/F376</f>
        <v>1.7273274823610459E-2</v>
      </c>
      <c r="L376" s="10">
        <f>LN(F381/F376)</f>
        <v>1.7125787779090979E-2</v>
      </c>
      <c r="O376" s="4">
        <f>A1136</f>
        <v>45939</v>
      </c>
      <c r="P376" s="10">
        <f>(F1136-F1131)/F1131</f>
        <v>2.9424824775704135E-3</v>
      </c>
      <c r="R376" s="10">
        <f>LN(F1136/F1131)</f>
        <v>2.938161849511491E-3</v>
      </c>
    </row>
    <row r="377" spans="1:24" x14ac:dyDescent="0.35">
      <c r="A377" s="4">
        <v>44833</v>
      </c>
      <c r="B377" s="5">
        <v>3687.01</v>
      </c>
      <c r="C377" s="5">
        <v>3687.01</v>
      </c>
      <c r="D377" s="5">
        <v>3610.3998999999999</v>
      </c>
      <c r="E377" s="5">
        <v>3640.47</v>
      </c>
      <c r="F377" s="5">
        <v>3640.47</v>
      </c>
      <c r="G377" s="7">
        <v>4681810000</v>
      </c>
      <c r="I377" s="4">
        <f>A382</f>
        <v>44840</v>
      </c>
      <c r="J377" s="10">
        <f>(F382-F377)/F377</f>
        <v>2.8581474370067653E-2</v>
      </c>
      <c r="L377" s="10">
        <f>LN(F382/F377)</f>
        <v>2.8180643667678813E-2</v>
      </c>
      <c r="O377" s="4">
        <f>A1137</f>
        <v>45940</v>
      </c>
      <c r="P377" s="10">
        <f>(F1137-F1132)/F1132</f>
        <v>-2.4312880539742926E-2</v>
      </c>
      <c r="R377" s="10">
        <f>LN(F1137/F1132)</f>
        <v>-2.4613318287484302E-2</v>
      </c>
    </row>
    <row r="378" spans="1:24" x14ac:dyDescent="0.35">
      <c r="A378" s="4">
        <v>44834</v>
      </c>
      <c r="B378" s="5">
        <v>3633.48</v>
      </c>
      <c r="C378" s="5">
        <v>3671.4398999999999</v>
      </c>
      <c r="D378" s="5">
        <v>3584.1298999999999</v>
      </c>
      <c r="E378" s="5">
        <v>3585.6201000000001</v>
      </c>
      <c r="F378" s="5">
        <v>3585.6201000000001</v>
      </c>
      <c r="G378" s="7">
        <v>5645360000</v>
      </c>
      <c r="I378" s="4">
        <f>A383</f>
        <v>44841</v>
      </c>
      <c r="J378" s="10">
        <f>(F383-F378)/F378</f>
        <v>1.5071256433440903E-2</v>
      </c>
      <c r="L378" s="10">
        <f>LN(F383/F378)</f>
        <v>1.4958813412308985E-2</v>
      </c>
      <c r="O378" s="4">
        <f>A1138</f>
        <v>45943</v>
      </c>
      <c r="P378" s="10">
        <f>(F1138-F1133)/F1133</f>
        <v>-1.2693775709429821E-2</v>
      </c>
      <c r="R378" s="10">
        <f>LN(F1138/F1133)</f>
        <v>-1.277503002871554E-2</v>
      </c>
    </row>
    <row r="379" spans="1:24" x14ac:dyDescent="0.35">
      <c r="A379" s="4">
        <v>44837</v>
      </c>
      <c r="B379" s="5">
        <v>3609.78</v>
      </c>
      <c r="C379" s="5">
        <v>3698.3501000000001</v>
      </c>
      <c r="D379" s="5">
        <v>3604.9299000000001</v>
      </c>
      <c r="E379" s="5">
        <v>3678.4299000000001</v>
      </c>
      <c r="F379" s="5">
        <v>3678.4299000000001</v>
      </c>
      <c r="G379" s="7">
        <v>4806680000</v>
      </c>
      <c r="I379" s="4">
        <f>A384</f>
        <v>44844</v>
      </c>
      <c r="J379" s="10">
        <f>(F384-F379)/F379</f>
        <v>-1.7953312091117998E-2</v>
      </c>
      <c r="L379" s="10">
        <f>LN(F384/F379)</f>
        <v>-1.8116428062437587E-2</v>
      </c>
      <c r="O379" s="4">
        <f>A1139</f>
        <v>45944</v>
      </c>
      <c r="P379" s="10">
        <f>(F1139-F1134)/F1134</f>
        <v>-1.0466715330845684E-2</v>
      </c>
      <c r="R379" s="10">
        <f>LN(F1139/F1134)</f>
        <v>-1.0521876638501701E-2</v>
      </c>
    </row>
    <row r="380" spans="1:24" x14ac:dyDescent="0.35">
      <c r="A380" s="4">
        <v>44838</v>
      </c>
      <c r="B380" s="5">
        <v>3726.46</v>
      </c>
      <c r="C380" s="5">
        <v>3791.9198999999999</v>
      </c>
      <c r="D380" s="5">
        <v>3726.46</v>
      </c>
      <c r="E380" s="5">
        <v>3790.9299000000001</v>
      </c>
      <c r="F380" s="5">
        <v>3790.9299000000001</v>
      </c>
      <c r="G380" s="7">
        <v>5146580000</v>
      </c>
      <c r="I380" s="4">
        <f>A385</f>
        <v>44845</v>
      </c>
      <c r="J380" s="10">
        <f>(F385-F380)/F380</f>
        <v>-5.330876732909258E-2</v>
      </c>
      <c r="L380" s="10">
        <f>LN(F385/F380)</f>
        <v>-5.4782286827210938E-2</v>
      </c>
      <c r="O380" s="4">
        <f>A1140</f>
        <v>45945</v>
      </c>
      <c r="P380" s="10">
        <f>(F1140-F1135)/F1135</f>
        <v>-1.2239195221620236E-2</v>
      </c>
      <c r="R380" s="10">
        <f>LN(F1140/F1135)</f>
        <v>-1.2314710972049553E-2</v>
      </c>
    </row>
    <row r="381" spans="1:24" x14ac:dyDescent="0.35">
      <c r="A381" s="4">
        <v>44839</v>
      </c>
      <c r="B381" s="5">
        <v>3753.25</v>
      </c>
      <c r="C381" s="5">
        <v>3806.9099000000001</v>
      </c>
      <c r="D381" s="5">
        <v>3722.6599000000001</v>
      </c>
      <c r="E381" s="5">
        <v>3783.28</v>
      </c>
      <c r="F381" s="5">
        <v>3783.28</v>
      </c>
      <c r="G381" s="7">
        <v>4293180000</v>
      </c>
      <c r="I381" s="4">
        <f>A386</f>
        <v>44846</v>
      </c>
      <c r="J381" s="10">
        <f>(F386-F381)/F381</f>
        <v>-5.4516187012327924E-2</v>
      </c>
      <c r="L381" s="10">
        <f>LN(F386/F381)</f>
        <v>-5.605851108551891E-2</v>
      </c>
      <c r="O381" s="4">
        <f>A1141</f>
        <v>45946</v>
      </c>
      <c r="P381" s="10">
        <f>(F1141-F1136)/F1136</f>
        <v>-1.5744375604026917E-2</v>
      </c>
      <c r="R381" s="10">
        <f>LN(F1141/F1136)</f>
        <v>-1.5869634776879755E-2</v>
      </c>
    </row>
    <row r="382" spans="1:24" x14ac:dyDescent="0.35">
      <c r="A382" s="4">
        <v>44840</v>
      </c>
      <c r="B382" s="5">
        <v>3771.97</v>
      </c>
      <c r="C382" s="5">
        <v>3797.9299000000001</v>
      </c>
      <c r="D382" s="5">
        <v>3739.22</v>
      </c>
      <c r="E382" s="5">
        <v>3744.52</v>
      </c>
      <c r="F382" s="5">
        <v>3744.52</v>
      </c>
      <c r="G382" s="7">
        <v>4252100000</v>
      </c>
      <c r="I382" s="4">
        <f>A387</f>
        <v>44847</v>
      </c>
      <c r="J382" s="10">
        <f>(F387-F382)/F382</f>
        <v>-1.9925143943683003E-2</v>
      </c>
      <c r="L382" s="10">
        <f>LN(F387/F382)</f>
        <v>-2.012632650367242E-2</v>
      </c>
      <c r="O382" s="4">
        <f>A1142</f>
        <v>45947</v>
      </c>
      <c r="P382" s="10">
        <f>(F1142-F1137)/F1137</f>
        <v>1.7016380502017717E-2</v>
      </c>
      <c r="R382" s="10">
        <f>LN(F1142/F1137)</f>
        <v>1.6873223625028022E-2</v>
      </c>
    </row>
    <row r="383" spans="1:24" x14ac:dyDescent="0.35">
      <c r="A383" s="4">
        <v>44841</v>
      </c>
      <c r="B383" s="5">
        <v>3706.74</v>
      </c>
      <c r="C383" s="5">
        <v>3706.74</v>
      </c>
      <c r="D383" s="5">
        <v>3620.73</v>
      </c>
      <c r="E383" s="5">
        <v>3639.6599000000001</v>
      </c>
      <c r="F383" s="5">
        <v>3639.6599000000001</v>
      </c>
      <c r="G383" s="7">
        <v>4449660000</v>
      </c>
      <c r="I383" s="4">
        <f>A388</f>
        <v>44848</v>
      </c>
      <c r="J383" s="10">
        <f>(F388-F383)/F383</f>
        <v>-1.5548101073949298E-2</v>
      </c>
      <c r="L383" s="10">
        <f>LN(F388/F383)</f>
        <v>-1.5670240475387343E-2</v>
      </c>
      <c r="O383" s="4">
        <f>A1143</f>
        <v>45950</v>
      </c>
      <c r="P383" s="10">
        <f>(F1143-F1138)/F1138</f>
        <v>1.2083107566265544E-2</v>
      </c>
      <c r="R383" s="10">
        <f>LN(F1143/F1138)</f>
        <v>1.2010689594491543E-2</v>
      </c>
    </row>
    <row r="384" spans="1:24" x14ac:dyDescent="0.35">
      <c r="A384" s="4">
        <v>44844</v>
      </c>
      <c r="B384" s="5">
        <v>3647.51</v>
      </c>
      <c r="C384" s="5">
        <v>3652.1698999999999</v>
      </c>
      <c r="D384" s="5">
        <v>3588.1001000000001</v>
      </c>
      <c r="E384" s="5">
        <v>3612.3899000000001</v>
      </c>
      <c r="F384" s="5">
        <v>3612.3899000000001</v>
      </c>
      <c r="G384" s="7">
        <v>3834320000</v>
      </c>
      <c r="I384" s="4">
        <f>A389</f>
        <v>44851</v>
      </c>
      <c r="J384" s="10">
        <f>(F389-F384)/F384</f>
        <v>1.8148677693955374E-2</v>
      </c>
      <c r="L384" s="10">
        <f>LN(F389/F384)</f>
        <v>1.7985956279521487E-2</v>
      </c>
      <c r="O384" s="4">
        <f>A1144</f>
        <v>45951</v>
      </c>
      <c r="P384" s="10">
        <f>(F1144-F1139)/F1139</f>
        <v>1.3701949281385883E-2</v>
      </c>
      <c r="R384" s="10">
        <f>LN(F1144/F1139)</f>
        <v>1.3608926341515053E-2</v>
      </c>
    </row>
    <row r="385" spans="1:18" x14ac:dyDescent="0.35">
      <c r="A385" s="4">
        <v>44845</v>
      </c>
      <c r="B385" s="5">
        <v>3595.8600999999999</v>
      </c>
      <c r="C385" s="5">
        <v>3640.6599000000001</v>
      </c>
      <c r="D385" s="5">
        <v>3568.45</v>
      </c>
      <c r="E385" s="5">
        <v>3588.8400999999999</v>
      </c>
      <c r="F385" s="5">
        <v>3588.8400999999999</v>
      </c>
      <c r="G385" s="7">
        <v>4759030000</v>
      </c>
      <c r="I385" s="4">
        <f>A390</f>
        <v>44852</v>
      </c>
      <c r="J385" s="10">
        <f>(F390-F385)/F385</f>
        <v>3.6541026166086399E-2</v>
      </c>
      <c r="L385" s="10">
        <f>LN(F390/F385)</f>
        <v>3.5889233553774727E-2</v>
      </c>
      <c r="O385" s="4">
        <f>A1145</f>
        <v>45952</v>
      </c>
      <c r="P385" s="10">
        <f>(F1145-F1140)/F1140</f>
        <v>4.2481703919892214E-3</v>
      </c>
      <c r="R385" s="10">
        <f>LN(F1145/F1140)</f>
        <v>4.2391723905107516E-3</v>
      </c>
    </row>
    <row r="386" spans="1:18" x14ac:dyDescent="0.35">
      <c r="A386" s="4">
        <v>44846</v>
      </c>
      <c r="B386" s="5">
        <v>3590.8301000000001</v>
      </c>
      <c r="C386" s="5">
        <v>3608.3400999999999</v>
      </c>
      <c r="D386" s="5">
        <v>3573.8600999999999</v>
      </c>
      <c r="E386" s="5">
        <v>3577.03</v>
      </c>
      <c r="F386" s="5">
        <v>3577.03</v>
      </c>
      <c r="G386" s="7">
        <v>4006830000</v>
      </c>
      <c r="I386" s="4">
        <f>A391</f>
        <v>44853</v>
      </c>
      <c r="J386" s="10">
        <f>(F391-F386)/F386</f>
        <v>3.3024576254602256E-2</v>
      </c>
      <c r="L386" s="10">
        <f>LN(F391/F386)</f>
        <v>3.2490981001255796E-2</v>
      </c>
      <c r="O386" s="4">
        <f>A1146</f>
        <v>45953</v>
      </c>
      <c r="P386" s="10">
        <f>(F1146-F1141)/F1141</f>
        <v>1.6498559119109003E-2</v>
      </c>
      <c r="R386" s="10">
        <f>LN(F1146/F1141)</f>
        <v>1.6363936592990975E-2</v>
      </c>
    </row>
    <row r="387" spans="1:18" x14ac:dyDescent="0.35">
      <c r="A387" s="4">
        <v>44847</v>
      </c>
      <c r="B387" s="5">
        <v>3520.3701000000001</v>
      </c>
      <c r="C387" s="5">
        <v>3685.4099000000001</v>
      </c>
      <c r="D387" s="5">
        <v>3491.5801000000001</v>
      </c>
      <c r="E387" s="5">
        <v>3669.9099000000001</v>
      </c>
      <c r="F387" s="5">
        <v>3669.9099000000001</v>
      </c>
      <c r="G387" s="7">
        <v>5021680000</v>
      </c>
      <c r="I387" s="4">
        <f>A392</f>
        <v>44854</v>
      </c>
      <c r="J387" s="10">
        <f>(F392-F387)/F387</f>
        <v>-1.1253409790795972E-3</v>
      </c>
      <c r="L387" s="10">
        <f>LN(F392/F387)</f>
        <v>-1.1259746506815239E-3</v>
      </c>
      <c r="O387" s="4">
        <f>A1147</f>
        <v>45954</v>
      </c>
      <c r="P387" s="10">
        <f>(F1147-F1142)/F1142</f>
        <v>1.9159650695591789E-2</v>
      </c>
      <c r="R387" s="10">
        <f>LN(F1147/F1142)</f>
        <v>1.8978415860165812E-2</v>
      </c>
    </row>
    <row r="388" spans="1:18" x14ac:dyDescent="0.35">
      <c r="A388" s="4">
        <v>44848</v>
      </c>
      <c r="B388" s="5">
        <v>3690.4099000000001</v>
      </c>
      <c r="C388" s="5">
        <v>3712</v>
      </c>
      <c r="D388" s="5">
        <v>3579.6799000000001</v>
      </c>
      <c r="E388" s="5">
        <v>3583.0700999999999</v>
      </c>
      <c r="F388" s="5">
        <v>3583.0700999999999</v>
      </c>
      <c r="G388" s="7">
        <v>4243030000</v>
      </c>
      <c r="I388" s="4">
        <f>A393</f>
        <v>44855</v>
      </c>
      <c r="J388" s="10">
        <f>(F393-F388)/F388</f>
        <v>4.7356009027007338E-2</v>
      </c>
      <c r="L388" s="10">
        <f>LN(F393/F388)</f>
        <v>4.6268901816054711E-2</v>
      </c>
      <c r="O388" s="4">
        <f>A1148</f>
        <v>45957</v>
      </c>
      <c r="P388" s="10">
        <f>(F1148-F1143)/F1143</f>
        <v>2.0791031810685694E-2</v>
      </c>
      <c r="R388" s="10">
        <f>LN(F1148/F1143)</f>
        <v>2.0577848117881541E-2</v>
      </c>
    </row>
    <row r="389" spans="1:18" x14ac:dyDescent="0.35">
      <c r="A389" s="4">
        <v>44851</v>
      </c>
      <c r="B389" s="5">
        <v>3638.6498999999999</v>
      </c>
      <c r="C389" s="5">
        <v>3689.73</v>
      </c>
      <c r="D389" s="5">
        <v>3638.6498999999999</v>
      </c>
      <c r="E389" s="5">
        <v>3677.95</v>
      </c>
      <c r="F389" s="5">
        <v>3677.95</v>
      </c>
      <c r="G389" s="7">
        <v>4352780000</v>
      </c>
      <c r="I389" s="4">
        <f>A394</f>
        <v>44858</v>
      </c>
      <c r="J389" s="10">
        <f>(F394-F389)/F389</f>
        <v>3.2461044875542105E-2</v>
      </c>
      <c r="L389" s="10">
        <f>LN(F394/F389)</f>
        <v>3.1945316207196893E-2</v>
      </c>
      <c r="O389" s="4">
        <f>A1149</f>
        <v>45958</v>
      </c>
      <c r="P389" s="10">
        <f>(F1149-F1144)/F1144</f>
        <v>2.3093083164303512E-2</v>
      </c>
      <c r="R389" s="10">
        <f>LN(F1149/F1144)</f>
        <v>2.2830473215553794E-2</v>
      </c>
    </row>
    <row r="390" spans="1:18" x14ac:dyDescent="0.35">
      <c r="A390" s="4">
        <v>44852</v>
      </c>
      <c r="B390" s="5">
        <v>3746.26</v>
      </c>
      <c r="C390" s="5">
        <v>3762.79</v>
      </c>
      <c r="D390" s="5">
        <v>3686.53</v>
      </c>
      <c r="E390" s="5">
        <v>3719.98</v>
      </c>
      <c r="F390" s="5">
        <v>3719.98</v>
      </c>
      <c r="G390" s="7">
        <v>4483740000</v>
      </c>
      <c r="I390" s="4">
        <f>A395</f>
        <v>44859</v>
      </c>
      <c r="J390" s="10">
        <f>(F395-F390)/F390</f>
        <v>3.7400765595513918E-2</v>
      </c>
      <c r="L390" s="10">
        <f>LN(F395/F390)</f>
        <v>3.6718320929409416E-2</v>
      </c>
      <c r="O390" s="4">
        <f>A1150</f>
        <v>45959</v>
      </c>
      <c r="P390" s="10">
        <f>(F1150-F1145)/F1145</f>
        <v>2.8538362070310117E-2</v>
      </c>
      <c r="R390" s="10">
        <f>LN(F1150/F1145)</f>
        <v>2.8138728462740223E-2</v>
      </c>
    </row>
    <row r="391" spans="1:18" x14ac:dyDescent="0.35">
      <c r="A391" s="4">
        <v>44853</v>
      </c>
      <c r="B391" s="5">
        <v>3703.1100999999999</v>
      </c>
      <c r="C391" s="5">
        <v>3728.5801000000001</v>
      </c>
      <c r="D391" s="5">
        <v>3666.51</v>
      </c>
      <c r="E391" s="5">
        <v>3695.1599000000001</v>
      </c>
      <c r="F391" s="5">
        <v>3695.1599000000001</v>
      </c>
      <c r="G391" s="7">
        <v>4223800000</v>
      </c>
      <c r="I391" s="4">
        <f>A396</f>
        <v>44860</v>
      </c>
      <c r="J391" s="10">
        <f>(F396-F391)/F391</f>
        <v>3.6653407069068916E-2</v>
      </c>
      <c r="L391" s="10">
        <f>LN(F396/F391)</f>
        <v>3.5997646832617379E-2</v>
      </c>
      <c r="O391" s="4">
        <f>A1151</f>
        <v>45960</v>
      </c>
      <c r="P391" s="10">
        <f>(F1151-F1146)/F1146</f>
        <v>1.2450938384120548E-2</v>
      </c>
      <c r="R391" s="10">
        <f>LN(F1151/F1146)</f>
        <v>1.2374062907613241E-2</v>
      </c>
    </row>
    <row r="392" spans="1:18" x14ac:dyDescent="0.35">
      <c r="A392" s="4">
        <v>44854</v>
      </c>
      <c r="B392" s="5">
        <v>3689.05</v>
      </c>
      <c r="C392" s="5">
        <v>3736</v>
      </c>
      <c r="D392" s="5">
        <v>3656.4398999999999</v>
      </c>
      <c r="E392" s="5">
        <v>3665.78</v>
      </c>
      <c r="F392" s="5">
        <v>3665.78</v>
      </c>
      <c r="G392" s="7">
        <v>4496620000</v>
      </c>
      <c r="I392" s="4">
        <f>A397</f>
        <v>44861</v>
      </c>
      <c r="J392" s="10">
        <f>(F397-F392)/F392</f>
        <v>3.8605699196351109E-2</v>
      </c>
      <c r="L392" s="10">
        <f>LN(F397/F392)</f>
        <v>3.7879139796379475E-2</v>
      </c>
      <c r="O392" s="4">
        <f>A1152</f>
        <v>45961</v>
      </c>
      <c r="P392" s="10">
        <f>(F1152-F1147)/F1147</f>
        <v>7.1425964250811736E-3</v>
      </c>
      <c r="R392" s="10">
        <f>LN(F1152/F1147)</f>
        <v>7.1172089001166547E-3</v>
      </c>
    </row>
    <row r="393" spans="1:18" x14ac:dyDescent="0.35">
      <c r="A393" s="4">
        <v>44855</v>
      </c>
      <c r="B393" s="5">
        <v>3657.1001000000001</v>
      </c>
      <c r="C393" s="5">
        <v>3757.8899000000001</v>
      </c>
      <c r="D393" s="5">
        <v>3647.4198999999999</v>
      </c>
      <c r="E393" s="5">
        <v>3752.75</v>
      </c>
      <c r="F393" s="5">
        <v>3752.75</v>
      </c>
      <c r="G393" s="7">
        <v>5078020000</v>
      </c>
      <c r="I393" s="4">
        <f>A398</f>
        <v>44862</v>
      </c>
      <c r="J393" s="10">
        <f>(F398-F393)/F393</f>
        <v>3.9520378389181307E-2</v>
      </c>
      <c r="L393" s="10">
        <f>LN(F398/F393)</f>
        <v>3.8759432153770541E-2</v>
      </c>
      <c r="O393" s="4">
        <f>A1153</f>
        <v>45964</v>
      </c>
      <c r="P393" s="10">
        <f>(F1153-F1148)/F1148</f>
        <v>-3.373012311771369E-3</v>
      </c>
      <c r="R393" s="10">
        <f>LN(F1153/F1148)</f>
        <v>-3.3787137420722715E-3</v>
      </c>
    </row>
    <row r="394" spans="1:18" x14ac:dyDescent="0.35">
      <c r="A394" s="4">
        <v>44858</v>
      </c>
      <c r="B394" s="5">
        <v>3762.01</v>
      </c>
      <c r="C394" s="5">
        <v>3810.74</v>
      </c>
      <c r="D394" s="5">
        <v>3741.6498999999999</v>
      </c>
      <c r="E394" s="5">
        <v>3797.3400999999999</v>
      </c>
      <c r="F394" s="5">
        <v>3797.3400999999999</v>
      </c>
      <c r="G394" s="7">
        <v>4747930000</v>
      </c>
      <c r="I394" s="4">
        <f>A399</f>
        <v>44865</v>
      </c>
      <c r="J394" s="10">
        <f>(F399-F394)/F394</f>
        <v>1.9655837516371032E-2</v>
      </c>
      <c r="L394" s="10">
        <f>LN(F399/F394)</f>
        <v>1.9465156159564578E-2</v>
      </c>
      <c r="O394" s="4">
        <f>A1154</f>
        <v>45965</v>
      </c>
      <c r="P394" s="10">
        <f>(F1154-F1149)/F1149</f>
        <v>-1.7318560921469325E-2</v>
      </c>
      <c r="R394" s="10">
        <f>LN(F1154/F1149)</f>
        <v>-1.7470281470434303E-2</v>
      </c>
    </row>
    <row r="395" spans="1:18" x14ac:dyDescent="0.35">
      <c r="A395" s="4">
        <v>44859</v>
      </c>
      <c r="B395" s="5">
        <v>3799.4398999999999</v>
      </c>
      <c r="C395" s="5">
        <v>3862.8501000000001</v>
      </c>
      <c r="D395" s="5">
        <v>3799.4398999999999</v>
      </c>
      <c r="E395" s="5">
        <v>3859.1100999999999</v>
      </c>
      <c r="F395" s="5">
        <v>3859.1100999999999</v>
      </c>
      <c r="G395" s="7">
        <v>4843120000</v>
      </c>
      <c r="I395" s="4">
        <f>A400</f>
        <v>44866</v>
      </c>
      <c r="J395" s="10">
        <f>(F400-F395)/F395</f>
        <v>-7.7997256414108625E-4</v>
      </c>
      <c r="L395" s="10">
        <f>LN(F400/F395)</f>
        <v>-7.8027690100138222E-4</v>
      </c>
      <c r="O395" s="4">
        <f>A1155</f>
        <v>45966</v>
      </c>
      <c r="P395" s="10">
        <f>(F1155-F1150)/F1150</f>
        <v>-1.368530165589015E-2</v>
      </c>
      <c r="R395" s="10">
        <f>LN(F1155/F1150)</f>
        <v>-1.3779808624754471E-2</v>
      </c>
    </row>
    <row r="396" spans="1:18" x14ac:dyDescent="0.35">
      <c r="A396" s="4">
        <v>44860</v>
      </c>
      <c r="B396" s="5">
        <v>3825.97</v>
      </c>
      <c r="C396" s="5">
        <v>3886.1498999999999</v>
      </c>
      <c r="D396" s="5">
        <v>3824.0700999999999</v>
      </c>
      <c r="E396" s="5">
        <v>3830.6001000000001</v>
      </c>
      <c r="F396" s="5">
        <v>3830.6001000000001</v>
      </c>
      <c r="G396" s="7">
        <v>4817310000</v>
      </c>
      <c r="I396" s="4">
        <f>A401</f>
        <v>44867</v>
      </c>
      <c r="J396" s="10">
        <f>(F401-F396)/F396</f>
        <v>-1.8511512073526092E-2</v>
      </c>
      <c r="L396" s="10">
        <f>LN(F401/F396)</f>
        <v>-1.8684994395564768E-2</v>
      </c>
      <c r="O396" s="4">
        <f>A1156</f>
        <v>45967</v>
      </c>
      <c r="P396" s="10">
        <f>(F1156-F1151)/F1151</f>
        <v>-1.4953813939317348E-2</v>
      </c>
      <c r="R396" s="10">
        <f>LN(F1156/F1151)</f>
        <v>-1.5066749507613565E-2</v>
      </c>
    </row>
    <row r="397" spans="1:18" x14ac:dyDescent="0.35">
      <c r="A397" s="4">
        <v>44861</v>
      </c>
      <c r="B397" s="5">
        <v>3834.6898999999999</v>
      </c>
      <c r="C397" s="5">
        <v>3859.95</v>
      </c>
      <c r="D397" s="5">
        <v>3803.79</v>
      </c>
      <c r="E397" s="5">
        <v>3807.3</v>
      </c>
      <c r="F397" s="5">
        <v>3807.3</v>
      </c>
      <c r="G397" s="7">
        <v>4687320000</v>
      </c>
      <c r="I397" s="4">
        <f>A402</f>
        <v>44868</v>
      </c>
      <c r="J397" s="10">
        <f>(F402-F397)/F397</f>
        <v>-2.2958553305492096E-2</v>
      </c>
      <c r="L397" s="10">
        <f>LN(F402/F397)</f>
        <v>-2.3226205429222883E-2</v>
      </c>
      <c r="O397" s="4">
        <f>A1157</f>
        <v>45968</v>
      </c>
      <c r="P397" s="10">
        <f>(F1157-F1152)/F1152</f>
        <v>-1.628613150825621E-2</v>
      </c>
      <c r="R397" s="10">
        <f>LN(F1157/F1152)</f>
        <v>-1.6420208268869863E-2</v>
      </c>
    </row>
    <row r="398" spans="1:18" x14ac:dyDescent="0.35">
      <c r="A398" s="4">
        <v>44862</v>
      </c>
      <c r="B398" s="5">
        <v>3808.26</v>
      </c>
      <c r="C398" s="5">
        <v>3905.4198999999999</v>
      </c>
      <c r="D398" s="5">
        <v>3808.26</v>
      </c>
      <c r="E398" s="5">
        <v>3901.0601000000001</v>
      </c>
      <c r="F398" s="5">
        <v>3901.0601000000001</v>
      </c>
      <c r="G398" s="7">
        <v>4459410000</v>
      </c>
      <c r="I398" s="4">
        <f>A403</f>
        <v>44869</v>
      </c>
      <c r="J398" s="10">
        <f>(F403-F398)/F398</f>
        <v>-3.3455034440510151E-2</v>
      </c>
      <c r="L398" s="10">
        <f>LN(F403/F398)</f>
        <v>-3.4027457298541085E-2</v>
      </c>
      <c r="O398" s="4">
        <f>A1158</f>
        <v>45971</v>
      </c>
      <c r="P398" s="10">
        <f>(F1158-F1153)/F1153</f>
        <v>-2.8517345273918388E-3</v>
      </c>
      <c r="R398" s="10">
        <f>LN(F1158/F1153)</f>
        <v>-2.8558084693432327E-3</v>
      </c>
    </row>
    <row r="399" spans="1:18" x14ac:dyDescent="0.35">
      <c r="A399" s="4">
        <v>44865</v>
      </c>
      <c r="B399" s="5">
        <v>3881.8501000000001</v>
      </c>
      <c r="C399" s="5">
        <v>3893.73</v>
      </c>
      <c r="D399" s="5">
        <v>3863.1799000000001</v>
      </c>
      <c r="E399" s="5">
        <v>3871.98</v>
      </c>
      <c r="F399" s="5">
        <v>3871.98</v>
      </c>
      <c r="G399" s="7">
        <v>4820620000</v>
      </c>
      <c r="I399" s="4">
        <f>A404</f>
        <v>44872</v>
      </c>
      <c r="J399" s="10">
        <f>(F404-F399)/F399</f>
        <v>-1.6833764637213994E-2</v>
      </c>
      <c r="L399" s="10">
        <f>LN(F404/F399)</f>
        <v>-1.697706289568289E-2</v>
      </c>
      <c r="O399" s="4">
        <f>A1159</f>
        <v>45972</v>
      </c>
      <c r="P399" s="10">
        <f>(F1159-F1154)/F1154</f>
        <v>1.1084626446962054E-2</v>
      </c>
      <c r="R399" s="10">
        <f>LN(F1159/F1154)</f>
        <v>1.1023642219642235E-2</v>
      </c>
    </row>
    <row r="400" spans="1:18" x14ac:dyDescent="0.35">
      <c r="A400" s="4">
        <v>44866</v>
      </c>
      <c r="B400" s="5">
        <v>3901.79</v>
      </c>
      <c r="C400" s="5">
        <v>3911.79</v>
      </c>
      <c r="D400" s="5">
        <v>3843.8</v>
      </c>
      <c r="E400" s="5">
        <v>3856.1001000000001</v>
      </c>
      <c r="F400" s="5">
        <v>3856.1001000000001</v>
      </c>
      <c r="G400" s="7">
        <v>4481210000</v>
      </c>
      <c r="I400" s="4">
        <f>A405</f>
        <v>44873</v>
      </c>
      <c r="J400" s="10">
        <f>(F405-F400)/F400</f>
        <v>-7.2586289966902664E-3</v>
      </c>
      <c r="L400" s="10">
        <f>LN(F405/F400)</f>
        <v>-7.2851010223422318E-3</v>
      </c>
      <c r="O400" s="4">
        <f>A1160</f>
        <v>45973</v>
      </c>
      <c r="P400" s="10">
        <f>(F1160-F1155)/F1155</f>
        <v>8.0381943678094828E-3</v>
      </c>
      <c r="R400" s="10">
        <f>LN(F1160/F1155)</f>
        <v>8.0060601692281963E-3</v>
      </c>
    </row>
    <row r="401" spans="1:18" x14ac:dyDescent="0.35">
      <c r="A401" s="4">
        <v>44867</v>
      </c>
      <c r="B401" s="5">
        <v>3852.8998999999999</v>
      </c>
      <c r="C401" s="5">
        <v>3894.4398999999999</v>
      </c>
      <c r="D401" s="5">
        <v>3758.6799000000001</v>
      </c>
      <c r="E401" s="5">
        <v>3759.6898999999999</v>
      </c>
      <c r="F401" s="5">
        <v>3759.6898999999999</v>
      </c>
      <c r="G401" s="7">
        <v>4899000000</v>
      </c>
      <c r="I401" s="4">
        <f>A406</f>
        <v>44874</v>
      </c>
      <c r="J401" s="10">
        <f>(F406-F401)/F401</f>
        <v>-2.9576375434580233E-3</v>
      </c>
      <c r="L401" s="10">
        <f>LN(F406/F401)</f>
        <v>-2.9620199966491224E-3</v>
      </c>
      <c r="O401" s="4">
        <f>A1161</f>
        <v>45974</v>
      </c>
      <c r="P401" s="10">
        <f>(F1161-F1156)/F1156</f>
        <v>2.5549974571150574E-3</v>
      </c>
      <c r="R401" s="10">
        <f>LN(F1161/F1156)</f>
        <v>2.5517390001648255E-3</v>
      </c>
    </row>
    <row r="402" spans="1:18" x14ac:dyDescent="0.35">
      <c r="A402" s="4">
        <v>44868</v>
      </c>
      <c r="B402" s="5">
        <v>3733.25</v>
      </c>
      <c r="C402" s="5">
        <v>3750.5900999999999</v>
      </c>
      <c r="D402" s="5">
        <v>3698.1498999999999</v>
      </c>
      <c r="E402" s="5">
        <v>3719.8899000000001</v>
      </c>
      <c r="F402" s="5">
        <v>3719.8899000000001</v>
      </c>
      <c r="G402" s="7">
        <v>4625290000</v>
      </c>
      <c r="I402" s="4">
        <f>A407</f>
        <v>44875</v>
      </c>
      <c r="J402" s="10">
        <f>(F407-F402)/F402</f>
        <v>6.3571827757590335E-2</v>
      </c>
      <c r="L402" s="10">
        <f>LN(F407/F402)</f>
        <v>6.163289240673122E-2</v>
      </c>
      <c r="O402" s="4">
        <f>A1162</f>
        <v>45975</v>
      </c>
      <c r="P402" s="10">
        <f>(F1162-F1157)/F1157</f>
        <v>7.8916005199034195E-4</v>
      </c>
      <c r="R402" s="10">
        <f>LN(F1162/F1157)</f>
        <v>7.8884882892220614E-4</v>
      </c>
    </row>
    <row r="403" spans="1:18" x14ac:dyDescent="0.35">
      <c r="A403" s="4">
        <v>44869</v>
      </c>
      <c r="B403" s="5">
        <v>3766.98</v>
      </c>
      <c r="C403" s="5">
        <v>3796.3400999999999</v>
      </c>
      <c r="D403" s="5">
        <v>3708.8400999999999</v>
      </c>
      <c r="E403" s="5">
        <v>3770.55</v>
      </c>
      <c r="F403" s="5">
        <v>3770.55</v>
      </c>
      <c r="G403" s="7">
        <v>5400180000</v>
      </c>
      <c r="I403" s="4">
        <f>A408</f>
        <v>44876</v>
      </c>
      <c r="J403" s="10">
        <f>(F408-F403)/F403</f>
        <v>5.8978106642267013E-2</v>
      </c>
      <c r="L403" s="10">
        <f>LN(F408/F403)</f>
        <v>5.7304392791088531E-2</v>
      </c>
      <c r="O403" s="4">
        <f>A1163</f>
        <v>45978</v>
      </c>
      <c r="P403" s="10">
        <f>(F1163-F1158)/F1158</f>
        <v>-2.3420656386654273E-2</v>
      </c>
      <c r="R403" s="10">
        <f>LN(F1163/F1158)</f>
        <v>-2.3699278905992622E-2</v>
      </c>
    </row>
    <row r="404" spans="1:18" x14ac:dyDescent="0.35">
      <c r="A404" s="4">
        <v>44872</v>
      </c>
      <c r="B404" s="5">
        <v>3780.71</v>
      </c>
      <c r="C404" s="5">
        <v>3813.95</v>
      </c>
      <c r="D404" s="5">
        <v>3764.7</v>
      </c>
      <c r="E404" s="5">
        <v>3806.8</v>
      </c>
      <c r="F404" s="5">
        <v>3806.8</v>
      </c>
      <c r="G404" s="7">
        <v>4341620000</v>
      </c>
      <c r="I404" s="4">
        <f>A409</f>
        <v>44879</v>
      </c>
      <c r="J404" s="10">
        <f>(F409-F404)/F404</f>
        <v>3.9521382788693868E-2</v>
      </c>
      <c r="L404" s="10">
        <f>LN(F409/F404)</f>
        <v>3.8760398367659266E-2</v>
      </c>
      <c r="O404" s="4">
        <f>A1164</f>
        <v>45979</v>
      </c>
      <c r="P404" s="10">
        <f>(F1164-F1159)/F1159</f>
        <v>-3.3489581464251406E-2</v>
      </c>
      <c r="R404" s="10">
        <f>LN(F1164/F1159)</f>
        <v>-3.4063200737688461E-2</v>
      </c>
    </row>
    <row r="405" spans="1:18" x14ac:dyDescent="0.35">
      <c r="A405" s="4">
        <v>44873</v>
      </c>
      <c r="B405" s="5">
        <v>3817.02</v>
      </c>
      <c r="C405" s="5">
        <v>3859.3998999999999</v>
      </c>
      <c r="D405" s="5">
        <v>3786.28</v>
      </c>
      <c r="E405" s="5">
        <v>3828.1100999999999</v>
      </c>
      <c r="F405" s="5">
        <v>3828.1100999999999</v>
      </c>
      <c r="G405" s="7">
        <v>4607640000</v>
      </c>
      <c r="I405" s="4">
        <f>A410</f>
        <v>44880</v>
      </c>
      <c r="J405" s="10">
        <f>(F410-F405)/F405</f>
        <v>4.2741691259088957E-2</v>
      </c>
      <c r="L405" s="10">
        <f>LN(F410/F405)</f>
        <v>4.1853485958726122E-2</v>
      </c>
      <c r="O405" s="4">
        <f>A1165</f>
        <v>45980</v>
      </c>
      <c r="P405" s="10">
        <f>(F1165-F1160)/F1160</f>
        <v>-3.0471776498218819E-2</v>
      </c>
      <c r="R405" s="10">
        <f>LN(F1165/F1160)</f>
        <v>-3.0945693323694307E-2</v>
      </c>
    </row>
    <row r="406" spans="1:18" x14ac:dyDescent="0.35">
      <c r="A406" s="4">
        <v>44874</v>
      </c>
      <c r="B406" s="5">
        <v>3810.9398999999999</v>
      </c>
      <c r="C406" s="5">
        <v>3818.2</v>
      </c>
      <c r="D406" s="5">
        <v>3744.22</v>
      </c>
      <c r="E406" s="5">
        <v>3748.5700999999999</v>
      </c>
      <c r="F406" s="5">
        <v>3748.5700999999999</v>
      </c>
      <c r="G406" s="7">
        <v>4645010000</v>
      </c>
      <c r="I406" s="4">
        <f>A411</f>
        <v>44881</v>
      </c>
      <c r="J406" s="10">
        <f>(F411-F406)/F406</f>
        <v>5.6080023686898656E-2</v>
      </c>
      <c r="L406" s="10">
        <f>LN(F411/F406)</f>
        <v>5.4563962419442821E-2</v>
      </c>
      <c r="O406" s="4">
        <f>A1166</f>
        <v>45981</v>
      </c>
      <c r="P406" s="10">
        <f>(F1166-F1161)/F1161</f>
        <v>-2.9496206168878786E-2</v>
      </c>
      <c r="R406" s="10">
        <f>LN(F1166/F1161)</f>
        <v>-2.993996722963484E-2</v>
      </c>
    </row>
    <row r="407" spans="1:18" x14ac:dyDescent="0.35">
      <c r="A407" s="4">
        <v>44875</v>
      </c>
      <c r="B407" s="5">
        <v>3859.8899000000001</v>
      </c>
      <c r="C407" s="5">
        <v>3958.3301000000001</v>
      </c>
      <c r="D407" s="5">
        <v>3859.8899000000001</v>
      </c>
      <c r="E407" s="5">
        <v>3956.3701000000001</v>
      </c>
      <c r="F407" s="5">
        <v>3956.3701000000001</v>
      </c>
      <c r="G407" s="7">
        <v>5781260000</v>
      </c>
      <c r="I407" s="4">
        <f>A412</f>
        <v>44882</v>
      </c>
      <c r="J407" s="10">
        <f>(F412-F407)/F407</f>
        <v>-2.4795455814409133E-3</v>
      </c>
      <c r="L407" s="10">
        <f>LN(F412/F407)</f>
        <v>-2.482624745591177E-3</v>
      </c>
      <c r="O407" s="4">
        <f>A1167</f>
        <v>45982</v>
      </c>
      <c r="P407" s="10">
        <f>(F1167-F1162)/F1162</f>
        <v>-1.9470977151709416E-2</v>
      </c>
      <c r="R407" s="10">
        <f>LN(F1167/F1162)</f>
        <v>-1.9663033734557925E-2</v>
      </c>
    </row>
    <row r="408" spans="1:18" x14ac:dyDescent="0.35">
      <c r="A408" s="4">
        <v>44876</v>
      </c>
      <c r="B408" s="5">
        <v>3963.72</v>
      </c>
      <c r="C408" s="5">
        <v>4001.48</v>
      </c>
      <c r="D408" s="5">
        <v>3944.8200999999999</v>
      </c>
      <c r="E408" s="5">
        <v>3992.9299000000001</v>
      </c>
      <c r="F408" s="5">
        <v>3992.9299000000001</v>
      </c>
      <c r="G408" s="7">
        <v>5593310000</v>
      </c>
      <c r="I408" s="4">
        <f>A413</f>
        <v>44883</v>
      </c>
      <c r="J408" s="10">
        <f>(F413-F408)/F408</f>
        <v>-6.9096630020978314E-3</v>
      </c>
      <c r="L408" s="10">
        <f>LN(F413/F408)</f>
        <v>-6.9336452602265768E-3</v>
      </c>
      <c r="O408" s="4">
        <f>A1168</f>
        <v>45985</v>
      </c>
      <c r="P408" s="10">
        <f>(F1168-F1163)/F1163</f>
        <v>4.9022615546028383E-3</v>
      </c>
      <c r="R408" s="10">
        <f>LN(F1168/F1163)</f>
        <v>4.8902845972639561E-3</v>
      </c>
    </row>
    <row r="409" spans="1:18" x14ac:dyDescent="0.35">
      <c r="A409" s="4">
        <v>44879</v>
      </c>
      <c r="B409" s="5">
        <v>3977.97</v>
      </c>
      <c r="C409" s="5">
        <v>4008.97</v>
      </c>
      <c r="D409" s="5">
        <v>3956.3998999999999</v>
      </c>
      <c r="E409" s="5">
        <v>3957.25</v>
      </c>
      <c r="F409" s="5">
        <v>3957.25</v>
      </c>
      <c r="G409" s="7">
        <v>4561930000</v>
      </c>
      <c r="I409" s="4">
        <f>A414</f>
        <v>44886</v>
      </c>
      <c r="J409" s="10">
        <f>(F414-F409)/F409</f>
        <v>-1.8472676732579816E-3</v>
      </c>
      <c r="L409" s="10">
        <f>LN(F414/F409)</f>
        <v>-1.8489759763057735E-3</v>
      </c>
      <c r="O409" s="4">
        <f>A1169</f>
        <v>45986</v>
      </c>
      <c r="P409" s="10">
        <f>(F1169-F1164)/F1164</f>
        <v>2.2450191994650114E-2</v>
      </c>
      <c r="R409" s="10">
        <f>LN(F1169/F1164)</f>
        <v>2.220189576268012E-2</v>
      </c>
    </row>
    <row r="410" spans="1:18" x14ac:dyDescent="0.35">
      <c r="A410" s="4">
        <v>44880</v>
      </c>
      <c r="B410" s="5">
        <v>4006.4099000000001</v>
      </c>
      <c r="C410" s="5">
        <v>4028.8400999999999</v>
      </c>
      <c r="D410" s="5">
        <v>3953.1698999999999</v>
      </c>
      <c r="E410" s="5">
        <v>3991.73</v>
      </c>
      <c r="F410" s="5">
        <v>3991.73</v>
      </c>
      <c r="G410" s="7">
        <v>5015310000</v>
      </c>
      <c r="I410" s="4">
        <f>A415</f>
        <v>44887</v>
      </c>
      <c r="J410" s="10">
        <f>(F415-F410)/F410</f>
        <v>2.9686627101532699E-3</v>
      </c>
      <c r="L410" s="10">
        <f>LN(F415/F410)</f>
        <v>2.9642649325391057E-3</v>
      </c>
      <c r="O410" s="4">
        <f>A1170</f>
        <v>45987</v>
      </c>
      <c r="P410" s="10">
        <f>(F1170-F1165)/F1165</f>
        <v>2.5661786959007719E-2</v>
      </c>
      <c r="R410" s="10">
        <f>LN(F1170/F1165)</f>
        <v>2.5338050064450068E-2</v>
      </c>
    </row>
    <row r="411" spans="1:18" x14ac:dyDescent="0.35">
      <c r="A411" s="4">
        <v>44881</v>
      </c>
      <c r="B411" s="5">
        <v>3976.8200999999999</v>
      </c>
      <c r="C411" s="5">
        <v>3983.0900999999999</v>
      </c>
      <c r="D411" s="5">
        <v>3954.3400999999999</v>
      </c>
      <c r="E411" s="5">
        <v>3958.79</v>
      </c>
      <c r="F411" s="5">
        <v>3958.79</v>
      </c>
      <c r="G411" s="7">
        <v>4165320000</v>
      </c>
      <c r="I411" s="4">
        <f>A416</f>
        <v>44888</v>
      </c>
      <c r="J411" s="10">
        <f>(F416-F411)/F411</f>
        <v>1.7295688834214559E-2</v>
      </c>
      <c r="L411" s="10">
        <f>LN(F416/F411)</f>
        <v>1.7147820957622142E-2</v>
      </c>
      <c r="O411" s="4">
        <f>A1171</f>
        <v>45989</v>
      </c>
      <c r="P411" s="10">
        <f>(F1171-F1167)/F1167</f>
        <v>3.7270932190691358E-2</v>
      </c>
      <c r="R411" s="10">
        <f>LN(F1171/F1167)</f>
        <v>3.659316049546648E-2</v>
      </c>
    </row>
    <row r="412" spans="1:18" x14ac:dyDescent="0.35">
      <c r="A412" s="4">
        <v>44882</v>
      </c>
      <c r="B412" s="5">
        <v>3919.26</v>
      </c>
      <c r="C412" s="5">
        <v>3954.3301000000001</v>
      </c>
      <c r="D412" s="5">
        <v>3906.54</v>
      </c>
      <c r="E412" s="5">
        <v>3946.5601000000001</v>
      </c>
      <c r="F412" s="5">
        <v>3946.5601000000001</v>
      </c>
      <c r="G412" s="7">
        <v>4051780000</v>
      </c>
      <c r="I412" s="4">
        <f>A417</f>
        <v>44890</v>
      </c>
      <c r="J412" s="10">
        <f>(F417-F413)/F413</f>
        <v>1.5327815134949005E-2</v>
      </c>
      <c r="L412" s="10">
        <f>LN(F417/F413)</f>
        <v>1.521153092628544E-2</v>
      </c>
      <c r="O412" s="4">
        <f>A1172</f>
        <v>45992</v>
      </c>
      <c r="P412" s="10">
        <f>(F1172-F1168)/F1168</f>
        <v>1.6033985729800696E-2</v>
      </c>
      <c r="R412" s="10">
        <f>LN(F1172/F1168)</f>
        <v>1.5906799118291251E-2</v>
      </c>
    </row>
    <row r="413" spans="1:18" x14ac:dyDescent="0.35">
      <c r="A413" s="4">
        <v>44883</v>
      </c>
      <c r="B413" s="5">
        <v>3966.3899000000001</v>
      </c>
      <c r="C413" s="5">
        <v>3979.8899000000001</v>
      </c>
      <c r="D413" s="5">
        <v>3935.98</v>
      </c>
      <c r="E413" s="5">
        <v>3965.3400999999999</v>
      </c>
      <c r="F413" s="5">
        <v>3965.3400999999999</v>
      </c>
      <c r="G413" s="7">
        <v>4037360000</v>
      </c>
      <c r="I413" s="4">
        <f>A418</f>
        <v>44893</v>
      </c>
      <c r="J413" s="10">
        <f>(F418-F414)/F414</f>
        <v>3.544357725544128E-3</v>
      </c>
      <c r="L413" s="10">
        <f>LN(F418/F414)</f>
        <v>3.5380912923228978E-3</v>
      </c>
      <c r="O413" s="4">
        <f>A1173</f>
        <v>45993</v>
      </c>
      <c r="P413" s="10">
        <f>(F1173-F1169)/F1169</f>
        <v>9.3838792497632408E-3</v>
      </c>
      <c r="R413" s="10">
        <f>LN(F1173/F1169)</f>
        <v>9.3401241701439649E-3</v>
      </c>
    </row>
    <row r="414" spans="1:18" x14ac:dyDescent="0.35">
      <c r="A414" s="4">
        <v>44886</v>
      </c>
      <c r="B414" s="5">
        <v>3956.23</v>
      </c>
      <c r="C414" s="5">
        <v>3962</v>
      </c>
      <c r="D414" s="5">
        <v>3933.3400999999999</v>
      </c>
      <c r="E414" s="5">
        <v>3949.9398999999999</v>
      </c>
      <c r="F414" s="5">
        <v>3949.9398999999999</v>
      </c>
      <c r="G414" s="7">
        <v>3850690000</v>
      </c>
      <c r="I414" s="4">
        <f>A419</f>
        <v>44894</v>
      </c>
      <c r="J414" s="10">
        <f>(F419-F415)/F415</f>
        <v>-1.147727754966117E-2</v>
      </c>
      <c r="L414" s="10">
        <f>LN(F419/F415)</f>
        <v>-1.1543649837136068E-2</v>
      </c>
      <c r="O414" s="4">
        <f>A1174</f>
        <v>45994</v>
      </c>
      <c r="P414" s="10">
        <f>(F1174-F1170)/F1170</f>
        <v>5.4472956098659585E-3</v>
      </c>
      <c r="R414" s="10">
        <f>LN(F1174/F1170)</f>
        <v>5.4325127552223912E-3</v>
      </c>
    </row>
    <row r="415" spans="1:18" x14ac:dyDescent="0.35">
      <c r="A415" s="4">
        <v>44887</v>
      </c>
      <c r="B415" s="5">
        <v>3965.51</v>
      </c>
      <c r="C415" s="5">
        <v>4005.8798999999999</v>
      </c>
      <c r="D415" s="5">
        <v>3956.8798999999999</v>
      </c>
      <c r="E415" s="5">
        <v>4003.5801000000001</v>
      </c>
      <c r="F415" s="5">
        <v>4003.5801000000001</v>
      </c>
      <c r="G415" s="7">
        <v>3887990000</v>
      </c>
      <c r="I415" s="4">
        <f>A420</f>
        <v>44895</v>
      </c>
      <c r="J415" s="10">
        <f>(F420-F416)/F416</f>
        <v>1.3123091133922233E-2</v>
      </c>
      <c r="L415" s="10">
        <f>LN(F420/F416)</f>
        <v>1.3037729369245962E-2</v>
      </c>
      <c r="O415" s="4">
        <f>A1175</f>
        <v>45995</v>
      </c>
      <c r="P415" s="10">
        <f>(F1175-F1170)/F1170</f>
        <v>6.5335019402769133E-3</v>
      </c>
      <c r="R415" s="10">
        <f>LN(F1175/F1170)</f>
        <v>6.5122511277375074E-3</v>
      </c>
    </row>
    <row r="416" spans="1:18" x14ac:dyDescent="0.35">
      <c r="A416" s="4">
        <v>44888</v>
      </c>
      <c r="B416" s="5">
        <v>4000.3</v>
      </c>
      <c r="C416" s="5">
        <v>4033.78</v>
      </c>
      <c r="D416" s="5">
        <v>3998.6599000000001</v>
      </c>
      <c r="E416" s="5">
        <v>4027.26</v>
      </c>
      <c r="F416" s="5">
        <v>4027.26</v>
      </c>
      <c r="G416" s="7">
        <v>3279720000</v>
      </c>
      <c r="I416" s="4">
        <f>A421</f>
        <v>44896</v>
      </c>
      <c r="J416" s="10">
        <f>(F421-F416)/F416</f>
        <v>1.2244081584004928E-2</v>
      </c>
      <c r="L416" s="10">
        <f>LN(F421/F416)</f>
        <v>1.2169729120257516E-2</v>
      </c>
      <c r="O416" s="4">
        <f>A1176</f>
        <v>45996</v>
      </c>
      <c r="P416" s="10">
        <f>(F1176-F1171)/F1171</f>
        <v>3.1113769306982371E-3</v>
      </c>
      <c r="R416" s="10">
        <f>LN(F1176/F1171)</f>
        <v>3.10654661419257E-3</v>
      </c>
    </row>
    <row r="417" spans="1:18" x14ac:dyDescent="0.35">
      <c r="A417" s="4">
        <v>44890</v>
      </c>
      <c r="B417" s="5">
        <v>4023.3400999999999</v>
      </c>
      <c r="C417" s="5">
        <v>4034.02</v>
      </c>
      <c r="D417" s="5">
        <v>4020.76</v>
      </c>
      <c r="E417" s="5">
        <v>4026.1201000000001</v>
      </c>
      <c r="F417" s="5">
        <v>4026.1201000000001</v>
      </c>
      <c r="G417" s="7">
        <v>1706460000</v>
      </c>
      <c r="I417" s="4">
        <f>A422</f>
        <v>44897</v>
      </c>
      <c r="J417" s="10">
        <f>(F422-F417)/F417</f>
        <v>1.1321048271759136E-2</v>
      </c>
      <c r="L417" s="10">
        <f>LN(F422/F417)</f>
        <v>1.1257444793309432E-2</v>
      </c>
      <c r="O417" s="4">
        <f>A1177</f>
        <v>45999</v>
      </c>
      <c r="P417" s="10">
        <f>(F1177-F1172)/F1172</f>
        <v>4.9725730734323176E-3</v>
      </c>
      <c r="R417" s="10">
        <f>LN(F1177/F1172)</f>
        <v>4.9602506644505322E-3</v>
      </c>
    </row>
    <row r="418" spans="1:18" x14ac:dyDescent="0.35">
      <c r="A418" s="4">
        <v>44893</v>
      </c>
      <c r="B418" s="5">
        <v>4005.3600999999999</v>
      </c>
      <c r="C418" s="5">
        <v>4012.27</v>
      </c>
      <c r="D418" s="5">
        <v>3955.77</v>
      </c>
      <c r="E418" s="5">
        <v>3963.9398999999999</v>
      </c>
      <c r="F418" s="5">
        <v>3963.9398999999999</v>
      </c>
      <c r="G418" s="7">
        <v>3615430000</v>
      </c>
      <c r="I418" s="4">
        <f>A423</f>
        <v>44900</v>
      </c>
      <c r="J418" s="10">
        <f>(F423-F418)/F418</f>
        <v>8.8044220852087195E-3</v>
      </c>
      <c r="L418" s="10">
        <f>LN(F423/F418)</f>
        <v>8.7658891692832166E-3</v>
      </c>
      <c r="O418" s="4">
        <f>A1178</f>
        <v>46000</v>
      </c>
      <c r="P418" s="10">
        <f>(F1178-F1173)/F1173</f>
        <v>1.631116755555571E-3</v>
      </c>
      <c r="R418" s="10">
        <f>LN(F1178/F1173)</f>
        <v>1.6297879294046387E-3</v>
      </c>
    </row>
    <row r="419" spans="1:18" x14ac:dyDescent="0.35">
      <c r="A419" s="4">
        <v>44894</v>
      </c>
      <c r="B419" s="5">
        <v>3964.1898999999999</v>
      </c>
      <c r="C419" s="5">
        <v>3976.77</v>
      </c>
      <c r="D419" s="5">
        <v>3937.6498999999999</v>
      </c>
      <c r="E419" s="5">
        <v>3957.6298999999999</v>
      </c>
      <c r="F419" s="5">
        <v>3957.6298999999999</v>
      </c>
      <c r="G419" s="7">
        <v>3546040000</v>
      </c>
      <c r="I419" s="4">
        <f>A424</f>
        <v>44901</v>
      </c>
      <c r="J419" s="10">
        <f>(F424-F419)/F419</f>
        <v>-4.1362887419057774E-3</v>
      </c>
      <c r="L419" s="10">
        <f>LN(F424/F419)</f>
        <v>-4.1448668467009512E-3</v>
      </c>
      <c r="O419" s="4">
        <f>A1179</f>
        <v>46001</v>
      </c>
      <c r="P419" s="10">
        <f>(F1179-F1174)/F1174</f>
        <v>5.3958408403309722E-3</v>
      </c>
      <c r="R419" s="10">
        <f>LN(F1179/F1174)</f>
        <v>5.3813354469446238E-3</v>
      </c>
    </row>
    <row r="420" spans="1:18" x14ac:dyDescent="0.35">
      <c r="A420" s="4">
        <v>44895</v>
      </c>
      <c r="B420" s="5">
        <v>3957.1799000000001</v>
      </c>
      <c r="C420" s="5">
        <v>4080.1100999999999</v>
      </c>
      <c r="D420" s="5">
        <v>3938.5801000000001</v>
      </c>
      <c r="E420" s="5">
        <v>4080.1100999999999</v>
      </c>
      <c r="F420" s="5">
        <v>4080.1100999999999</v>
      </c>
      <c r="G420" s="7">
        <v>6579360000</v>
      </c>
      <c r="I420" s="4">
        <f>A425</f>
        <v>44902</v>
      </c>
      <c r="J420" s="10">
        <f>(F425-F420)/F420</f>
        <v>-3.5829964490419024E-2</v>
      </c>
      <c r="L420" s="10">
        <f>LN(F425/F420)</f>
        <v>-3.6487614542281388E-2</v>
      </c>
      <c r="O420" s="4">
        <f>A1180</f>
        <v>46002</v>
      </c>
      <c r="P420" s="10">
        <f>(F1180-F1175)/F1175</f>
        <v>6.3991733205897771E-3</v>
      </c>
      <c r="R420" s="10">
        <f>LN(F1180/F1175)</f>
        <v>6.3787855413941288E-3</v>
      </c>
    </row>
    <row r="421" spans="1:18" x14ac:dyDescent="0.35">
      <c r="A421" s="4">
        <v>44896</v>
      </c>
      <c r="B421" s="5">
        <v>4087.1399000000001</v>
      </c>
      <c r="C421" s="5">
        <v>4100.5097999999998</v>
      </c>
      <c r="D421" s="5">
        <v>4050.8701000000001</v>
      </c>
      <c r="E421" s="5">
        <v>4076.5700999999999</v>
      </c>
      <c r="F421" s="5">
        <v>4076.5700999999999</v>
      </c>
      <c r="G421" s="7">
        <v>4527130000</v>
      </c>
      <c r="I421" s="4">
        <f>A426</f>
        <v>44903</v>
      </c>
      <c r="J421" s="10">
        <f>(F426-F421)/F421</f>
        <v>-2.77341238410201E-2</v>
      </c>
      <c r="L421" s="10">
        <f>LN(F426/F421)</f>
        <v>-2.8125976782631106E-2</v>
      </c>
      <c r="O421" s="4">
        <f>A1181</f>
        <v>46003</v>
      </c>
      <c r="P421" s="10">
        <f>(F1181-F1176)/F1176</f>
        <v>-6.2572340221418669E-3</v>
      </c>
      <c r="R421" s="10">
        <f>LN(F1181/F1176)</f>
        <v>-6.2768925592276712E-3</v>
      </c>
    </row>
    <row r="422" spans="1:18" x14ac:dyDescent="0.35">
      <c r="A422" s="4">
        <v>44897</v>
      </c>
      <c r="B422" s="5">
        <v>4040.1698999999999</v>
      </c>
      <c r="C422" s="5">
        <v>4080.48</v>
      </c>
      <c r="D422" s="5">
        <v>4026.6298999999999</v>
      </c>
      <c r="E422" s="5">
        <v>4071.7</v>
      </c>
      <c r="F422" s="5">
        <v>4071.7</v>
      </c>
      <c r="G422" s="7">
        <v>4012620000</v>
      </c>
      <c r="I422" s="4">
        <f>A427</f>
        <v>44904</v>
      </c>
      <c r="J422" s="10">
        <f>(F427-F422)/F422</f>
        <v>-3.3725495493282881E-2</v>
      </c>
      <c r="L422" s="10">
        <f>LN(F427/F422)</f>
        <v>-3.4307318981152066E-2</v>
      </c>
      <c r="O422" s="4">
        <f>A1182</f>
        <v>46006</v>
      </c>
      <c r="P422" s="10">
        <f>(F1182-F1177)/F1177</f>
        <v>-4.3812711365104721E-3</v>
      </c>
      <c r="R422" s="10">
        <f>LN(F1182/F1177)</f>
        <v>-4.3908970309545266E-3</v>
      </c>
    </row>
    <row r="423" spans="1:18" x14ac:dyDescent="0.35">
      <c r="A423" s="4">
        <v>44900</v>
      </c>
      <c r="B423" s="5">
        <v>4052.02</v>
      </c>
      <c r="C423" s="5">
        <v>4052.45</v>
      </c>
      <c r="D423" s="5">
        <v>3984.49</v>
      </c>
      <c r="E423" s="5">
        <v>3998.8400999999999</v>
      </c>
      <c r="F423" s="5">
        <v>3998.8400999999999</v>
      </c>
      <c r="G423" s="7">
        <v>4280820000</v>
      </c>
      <c r="I423" s="4">
        <f>A428</f>
        <v>44907</v>
      </c>
      <c r="J423" s="10">
        <f>(F428-F423)/F423</f>
        <v>-2.0706004223574096E-3</v>
      </c>
      <c r="L423" s="10">
        <f>LN(F428/F423)</f>
        <v>-2.0727470791694793E-3</v>
      </c>
      <c r="O423" s="4">
        <f>A1183</f>
        <v>46007</v>
      </c>
      <c r="P423" s="10">
        <f>(F1183-F1178)/F1178</f>
        <v>-5.8840353063754937E-3</v>
      </c>
      <c r="R423" s="10">
        <f>LN(F1183/F1178)</f>
        <v>-5.9014144486429498E-3</v>
      </c>
    </row>
    <row r="424" spans="1:18" x14ac:dyDescent="0.35">
      <c r="A424" s="4">
        <v>44901</v>
      </c>
      <c r="B424" s="5">
        <v>3996.6298999999999</v>
      </c>
      <c r="C424" s="5">
        <v>4001.51</v>
      </c>
      <c r="D424" s="5">
        <v>3918.3899000000001</v>
      </c>
      <c r="E424" s="5">
        <v>3941.26</v>
      </c>
      <c r="F424" s="5">
        <v>3941.26</v>
      </c>
      <c r="G424" s="7">
        <v>4368380000</v>
      </c>
      <c r="I424" s="4">
        <f>A429</f>
        <v>44908</v>
      </c>
      <c r="J424" s="10">
        <f>(F429-F424)/F424</f>
        <v>1.988955308708374E-2</v>
      </c>
      <c r="L424" s="10">
        <f>LN(F429/F424)</f>
        <v>1.9694340146165099E-2</v>
      </c>
      <c r="O424" s="4">
        <f>A1184</f>
        <v>46008</v>
      </c>
      <c r="P424" s="10">
        <f>(F1184-F1179)/F1179</f>
        <v>-2.3995596601102516E-2</v>
      </c>
      <c r="R424" s="10">
        <f>LN(F1184/F1179)</f>
        <v>-2.4288180900023909E-2</v>
      </c>
    </row>
    <row r="425" spans="1:18" x14ac:dyDescent="0.35">
      <c r="A425" s="4">
        <v>44902</v>
      </c>
      <c r="B425" s="5">
        <v>3933.28</v>
      </c>
      <c r="C425" s="5">
        <v>3957.5700999999999</v>
      </c>
      <c r="D425" s="5">
        <v>3922.6799000000001</v>
      </c>
      <c r="E425" s="5">
        <v>3933.9198999999999</v>
      </c>
      <c r="F425" s="5">
        <v>3933.9198999999999</v>
      </c>
      <c r="G425" s="7">
        <v>4118050000</v>
      </c>
      <c r="I425" s="4">
        <f>A430</f>
        <v>44909</v>
      </c>
      <c r="J425" s="10">
        <f>(F430-F425)/F425</f>
        <v>1.5607892778904838E-2</v>
      </c>
      <c r="L425" s="10">
        <f>LN(F430/F425)</f>
        <v>1.5487342361024517E-2</v>
      </c>
      <c r="O425" s="4">
        <f>A1185</f>
        <v>46009</v>
      </c>
      <c r="P425" s="10">
        <f>(F1185-F1180)/F1180</f>
        <v>-1.829302999565283E-2</v>
      </c>
      <c r="R425" s="10">
        <f>LN(F1185/F1180)</f>
        <v>-1.8462416375742443E-2</v>
      </c>
    </row>
    <row r="426" spans="1:18" x14ac:dyDescent="0.35">
      <c r="A426" s="4">
        <v>44903</v>
      </c>
      <c r="B426" s="5">
        <v>3947.79</v>
      </c>
      <c r="C426" s="5">
        <v>3974.1898999999999</v>
      </c>
      <c r="D426" s="5">
        <v>3935.8301000000001</v>
      </c>
      <c r="E426" s="5">
        <v>3963.51</v>
      </c>
      <c r="F426" s="5">
        <v>3963.51</v>
      </c>
      <c r="G426" s="7">
        <v>4006900000</v>
      </c>
      <c r="I426" s="4">
        <f>A431</f>
        <v>44910</v>
      </c>
      <c r="J426" s="10">
        <f>(F431-F426)/F426</f>
        <v>-1.709595787572132E-2</v>
      </c>
      <c r="L426" s="10">
        <f>LN(F431/F426)</f>
        <v>-1.7243780970884914E-2</v>
      </c>
      <c r="O426" s="4">
        <f>A1186</f>
        <v>46010</v>
      </c>
      <c r="P426" s="10">
        <f>(F1186-F1181)/F1181</f>
        <v>1.0384318200186275E-3</v>
      </c>
      <c r="R426" s="10">
        <f>LN(F1186/F1181)</f>
        <v>1.0378930226669282E-3</v>
      </c>
    </row>
    <row r="427" spans="1:18" x14ac:dyDescent="0.35">
      <c r="A427" s="4">
        <v>44904</v>
      </c>
      <c r="B427" s="5">
        <v>3954.1698999999999</v>
      </c>
      <c r="C427" s="5">
        <v>3977.02</v>
      </c>
      <c r="D427" s="5">
        <v>3933.04</v>
      </c>
      <c r="E427" s="5">
        <v>3934.3798999999999</v>
      </c>
      <c r="F427" s="5">
        <v>3934.3798999999999</v>
      </c>
      <c r="G427" s="7">
        <v>3888260000</v>
      </c>
      <c r="I427" s="4">
        <f>A432</f>
        <v>44911</v>
      </c>
      <c r="J427" s="10">
        <f>(F432-F427)/F427</f>
        <v>-2.0846944648126135E-2</v>
      </c>
      <c r="L427" s="10">
        <f>LN(F432/F427)</f>
        <v>-2.106731021168614E-2</v>
      </c>
      <c r="O427" s="4">
        <f>A1187</f>
        <v>46013</v>
      </c>
      <c r="P427" s="10">
        <f>(F1187-F1182)/F1182</f>
        <v>9.0926884605961218E-3</v>
      </c>
      <c r="R427" s="10">
        <f>LN(F1187/F1182)</f>
        <v>9.0515988576927824E-3</v>
      </c>
    </row>
    <row r="428" spans="1:18" x14ac:dyDescent="0.35">
      <c r="A428" s="4">
        <v>44907</v>
      </c>
      <c r="B428" s="5">
        <v>3939.29</v>
      </c>
      <c r="C428" s="5">
        <v>3990.71</v>
      </c>
      <c r="D428" s="5">
        <v>3935.3</v>
      </c>
      <c r="E428" s="5">
        <v>3990.5601000000001</v>
      </c>
      <c r="F428" s="5">
        <v>3990.5601000000001</v>
      </c>
      <c r="G428" s="7">
        <v>3904130000</v>
      </c>
      <c r="I428" s="4">
        <f>A433</f>
        <v>44914</v>
      </c>
      <c r="J428" s="10">
        <f>(F433-F428)/F428</f>
        <v>-4.3327301347998753E-2</v>
      </c>
      <c r="L428" s="10">
        <f>LN(F433/F428)</f>
        <v>-4.4293953705306609E-2</v>
      </c>
      <c r="O428" s="4">
        <f>A1188</f>
        <v>46014</v>
      </c>
      <c r="P428" s="10">
        <f>(F1188-F1183)/F1183</f>
        <v>1.6106766979696888E-2</v>
      </c>
      <c r="R428" s="10">
        <f>LN(F1188/F1183)</f>
        <v>1.5978429245122043E-2</v>
      </c>
    </row>
    <row r="429" spans="1:18" x14ac:dyDescent="0.35">
      <c r="A429" s="4">
        <v>44908</v>
      </c>
      <c r="B429" s="5">
        <v>4069.3798999999999</v>
      </c>
      <c r="C429" s="5">
        <v>4100.96</v>
      </c>
      <c r="D429" s="5">
        <v>3993.03</v>
      </c>
      <c r="E429" s="5">
        <v>4019.6498999999999</v>
      </c>
      <c r="F429" s="5">
        <v>4019.6498999999999</v>
      </c>
      <c r="G429" s="7">
        <v>5079360000</v>
      </c>
      <c r="I429" s="4">
        <f>A434</f>
        <v>44915</v>
      </c>
      <c r="J429" s="10">
        <f>(F434-F429)/F429</f>
        <v>-4.9265434783263042E-2</v>
      </c>
      <c r="L429" s="10">
        <f>LN(F434/F429)</f>
        <v>-5.0520366629251634E-2</v>
      </c>
      <c r="O429" s="4">
        <f>A1189</f>
        <v>46015</v>
      </c>
      <c r="P429" s="10">
        <f>(F1189-F1184)/F1184</f>
        <v>3.1335533321464826E-2</v>
      </c>
      <c r="R429" s="10">
        <f>LN(F1189/F1184)</f>
        <v>3.0854596629938346E-2</v>
      </c>
    </row>
    <row r="430" spans="1:18" x14ac:dyDescent="0.35">
      <c r="A430" s="4">
        <v>44909</v>
      </c>
      <c r="B430" s="5">
        <v>4015.54</v>
      </c>
      <c r="C430" s="5">
        <v>4053.76</v>
      </c>
      <c r="D430" s="5">
        <v>3965.6498999999999</v>
      </c>
      <c r="E430" s="5">
        <v>3995.3200999999999</v>
      </c>
      <c r="F430" s="5">
        <v>3995.3200999999999</v>
      </c>
      <c r="G430" s="7">
        <v>4472340000</v>
      </c>
      <c r="I430" s="4">
        <f>A435</f>
        <v>44916</v>
      </c>
      <c r="J430" s="10">
        <f>(F435-F430)/F430</f>
        <v>-2.9254276772466881E-2</v>
      </c>
      <c r="L430" s="10">
        <f>LN(F435/F430)</f>
        <v>-2.9690716017424814E-2</v>
      </c>
      <c r="O430" s="4">
        <f>A1190</f>
        <v>46017</v>
      </c>
      <c r="P430" s="10">
        <f>(F1190-F1186)/F1186</f>
        <v>1.3964430463091712E-2</v>
      </c>
      <c r="R430" s="10">
        <f>LN(F1190/F1186)</f>
        <v>1.3867826114963022E-2</v>
      </c>
    </row>
    <row r="431" spans="1:18" x14ac:dyDescent="0.35">
      <c r="A431" s="4">
        <v>44910</v>
      </c>
      <c r="B431" s="5">
        <v>3958.3701000000001</v>
      </c>
      <c r="C431" s="5">
        <v>3958.3701000000001</v>
      </c>
      <c r="D431" s="5">
        <v>3879.45</v>
      </c>
      <c r="E431" s="5">
        <v>3895.75</v>
      </c>
      <c r="F431" s="5">
        <v>3895.75</v>
      </c>
      <c r="G431" s="7">
        <v>4493900000</v>
      </c>
      <c r="I431" s="4">
        <f>A436</f>
        <v>44917</v>
      </c>
      <c r="J431" s="10">
        <f>(F436-F431)/F431</f>
        <v>-1.8830802797920779E-2</v>
      </c>
      <c r="L431" s="10">
        <f>LN(F436/F431)</f>
        <v>-1.9010360076631639E-2</v>
      </c>
      <c r="O431" s="4">
        <f>A1191</f>
        <v>46020</v>
      </c>
      <c r="P431" s="10">
        <f>(F1191-F1187)/F1187</f>
        <v>3.961625183386901E-3</v>
      </c>
      <c r="R431" s="10">
        <f>LN(F1191/F1187)</f>
        <v>3.9537986101634455E-3</v>
      </c>
    </row>
    <row r="432" spans="1:18" x14ac:dyDescent="0.35">
      <c r="A432" s="4">
        <v>44911</v>
      </c>
      <c r="B432" s="5">
        <v>3890.9099000000001</v>
      </c>
      <c r="C432" s="5">
        <v>3890.9099000000001</v>
      </c>
      <c r="D432" s="5">
        <v>3827.9099000000001</v>
      </c>
      <c r="E432" s="5">
        <v>3852.3600999999999</v>
      </c>
      <c r="F432" s="5">
        <v>3852.3600999999999</v>
      </c>
      <c r="G432" s="7">
        <v>7493660000</v>
      </c>
      <c r="I432" s="4">
        <f>A437</f>
        <v>44918</v>
      </c>
      <c r="J432" s="10">
        <f>(F437-F432)/F432</f>
        <v>-1.9572417438338549E-3</v>
      </c>
      <c r="L432" s="10">
        <f>LN(F437/F432)</f>
        <v>-1.9591596443943524E-3</v>
      </c>
      <c r="O432" s="4">
        <f>A1192</f>
        <v>46021</v>
      </c>
      <c r="P432" s="10">
        <f>(F1192-F1188)/F1188</f>
        <v>-1.9609568452875958E-3</v>
      </c>
      <c r="R432" s="10">
        <f>LN(F1192/F1188)</f>
        <v>-1.9628820383876078E-3</v>
      </c>
    </row>
    <row r="433" spans="1:18" x14ac:dyDescent="0.35">
      <c r="A433" s="4">
        <v>44914</v>
      </c>
      <c r="B433" s="5">
        <v>3853.79</v>
      </c>
      <c r="C433" s="5">
        <v>3854.8600999999999</v>
      </c>
      <c r="D433" s="5">
        <v>3800.04</v>
      </c>
      <c r="E433" s="5">
        <v>3817.6599000000001</v>
      </c>
      <c r="F433" s="5">
        <v>3817.6599000000001</v>
      </c>
      <c r="G433" s="7">
        <v>3969610000</v>
      </c>
      <c r="I433" s="4">
        <f>A438</f>
        <v>44922</v>
      </c>
      <c r="J433" s="10">
        <f>(F438-F434)/F434</f>
        <v>1.9965092814955383E-3</v>
      </c>
      <c r="L433" s="10">
        <f>LN(F438/F434)</f>
        <v>1.9945189056023152E-3</v>
      </c>
      <c r="O433" s="4">
        <f>A1193</f>
        <v>46022</v>
      </c>
      <c r="P433" s="10">
        <f>(F1193-F1189)/F1189</f>
        <v>-1.2485455600737286E-2</v>
      </c>
      <c r="R433" s="10">
        <f>LN(F1193/F1189)</f>
        <v>-1.2564053809741038E-2</v>
      </c>
    </row>
    <row r="434" spans="1:18" x14ac:dyDescent="0.35">
      <c r="A434" s="4">
        <v>44915</v>
      </c>
      <c r="B434" s="5">
        <v>3810.47</v>
      </c>
      <c r="C434" s="5">
        <v>3838.24</v>
      </c>
      <c r="D434" s="5">
        <v>3795.6201000000001</v>
      </c>
      <c r="E434" s="5">
        <v>3821.6201000000001</v>
      </c>
      <c r="F434" s="5">
        <v>3821.6201000000001</v>
      </c>
      <c r="G434" s="7">
        <v>3985370000</v>
      </c>
      <c r="I434" s="4">
        <f>A439</f>
        <v>44923</v>
      </c>
      <c r="J434" s="10">
        <f>(F439-F435)/F435</f>
        <v>-2.4551083026966604E-2</v>
      </c>
      <c r="L434" s="10">
        <f>LN(F439/F435)</f>
        <v>-2.4857486283932768E-2</v>
      </c>
      <c r="O434" s="4">
        <f>A1194</f>
        <v>46024</v>
      </c>
      <c r="P434" s="10">
        <f>(F1194-F1190)/F1190</f>
        <v>-1.0313177463487174E-2</v>
      </c>
      <c r="R434" s="10">
        <f>LN(F1194/F1190)</f>
        <v>-1.0366726772039137E-2</v>
      </c>
    </row>
    <row r="435" spans="1:18" x14ac:dyDescent="0.35">
      <c r="A435" s="4">
        <v>44916</v>
      </c>
      <c r="B435" s="5">
        <v>3839.49</v>
      </c>
      <c r="C435" s="5">
        <v>3889.8200999999999</v>
      </c>
      <c r="D435" s="5">
        <v>3839.49</v>
      </c>
      <c r="E435" s="5">
        <v>3878.4398999999999</v>
      </c>
      <c r="F435" s="5">
        <v>3878.4398999999999</v>
      </c>
      <c r="G435" s="7">
        <v>3775200000</v>
      </c>
      <c r="I435" s="4">
        <f>A440</f>
        <v>44924</v>
      </c>
      <c r="J435" s="10">
        <f>(F440-F436)/F436</f>
        <v>7.0348919664108764E-3</v>
      </c>
      <c r="L435" s="10">
        <f>LN(F440/F436)</f>
        <v>7.010262556615604E-3</v>
      </c>
      <c r="O435" s="4">
        <f>A1195</f>
        <v>46027</v>
      </c>
      <c r="P435" s="10">
        <f>(F1195-F1191)/F1191</f>
        <v>-5.3439600870018372E-4</v>
      </c>
      <c r="R435" s="10">
        <f>LN(F1195/F1191)</f>
        <v>-5.3453884913843067E-4</v>
      </c>
    </row>
    <row r="436" spans="1:18" x14ac:dyDescent="0.35">
      <c r="A436" s="4">
        <v>44917</v>
      </c>
      <c r="B436" s="5">
        <v>3853.26</v>
      </c>
      <c r="C436" s="5">
        <v>3853.26</v>
      </c>
      <c r="D436" s="5">
        <v>3764.49</v>
      </c>
      <c r="E436" s="5">
        <v>3822.3899000000001</v>
      </c>
      <c r="F436" s="5">
        <v>3822.3899000000001</v>
      </c>
      <c r="G436" s="7">
        <v>3956950000</v>
      </c>
      <c r="I436" s="4">
        <f>A441</f>
        <v>44925</v>
      </c>
      <c r="J436" s="10">
        <f>(F441-F437)/F437</f>
        <v>-1.3837058332065813E-3</v>
      </c>
      <c r="L436" s="10">
        <f>LN(F441/F437)</f>
        <v>-1.3846640381408337E-3</v>
      </c>
      <c r="O436" s="4">
        <f>A1196</f>
        <v>46028</v>
      </c>
      <c r="P436" s="10">
        <f>(F1196-F1192)/F1192</f>
        <v>7.0443602007946339E-3</v>
      </c>
      <c r="R436" s="10">
        <f>LN(F1196/F1192)</f>
        <v>7.0196646041005952E-3</v>
      </c>
    </row>
    <row r="437" spans="1:18" x14ac:dyDescent="0.35">
      <c r="A437" s="4">
        <v>44918</v>
      </c>
      <c r="B437" s="5">
        <v>3815.1100999999999</v>
      </c>
      <c r="C437" s="5">
        <v>3845.8</v>
      </c>
      <c r="D437" s="5">
        <v>3797.01</v>
      </c>
      <c r="E437" s="5">
        <v>3844.8200999999999</v>
      </c>
      <c r="F437" s="5">
        <v>3844.8200999999999</v>
      </c>
      <c r="G437" s="7">
        <v>2819280000</v>
      </c>
      <c r="I437" s="4">
        <f>A442</f>
        <v>44929</v>
      </c>
      <c r="J437" s="10">
        <f>(F442-F438)/F438</f>
        <v>-1.3344910883331918E-3</v>
      </c>
      <c r="L437" s="10">
        <f>LN(F442/F438)</f>
        <v>-1.335382314542782E-3</v>
      </c>
      <c r="O437" s="4">
        <f>A1197</f>
        <v>46029</v>
      </c>
      <c r="P437" s="10">
        <f>(F1197-F1193)/F1193</f>
        <v>1.101894675334158E-2</v>
      </c>
      <c r="R437" s="10">
        <f>LN(F1197/F1193)</f>
        <v>1.0958680469399514E-2</v>
      </c>
    </row>
    <row r="438" spans="1:18" x14ac:dyDescent="0.35">
      <c r="A438" s="4">
        <v>44922</v>
      </c>
      <c r="B438" s="5">
        <v>3843.3400999999999</v>
      </c>
      <c r="C438" s="5">
        <v>3846.6498999999999</v>
      </c>
      <c r="D438" s="5">
        <v>3813.22</v>
      </c>
      <c r="E438" s="5">
        <v>3829.25</v>
      </c>
      <c r="F438" s="5">
        <v>3829.25</v>
      </c>
      <c r="G438" s="7">
        <v>3030300000</v>
      </c>
      <c r="I438" s="4">
        <f>A443</f>
        <v>44930</v>
      </c>
      <c r="J438" s="10">
        <f>(F443-F439)/F439</f>
        <v>1.8436675636098351E-2</v>
      </c>
      <c r="L438" s="10">
        <f>LN(F443/F439)</f>
        <v>1.8268780609561643E-2</v>
      </c>
      <c r="O438" s="4">
        <f>A1198</f>
        <v>46030</v>
      </c>
      <c r="P438" s="10">
        <f>(F1198-F1193)/F1193</f>
        <v>1.10963406617486E-2</v>
      </c>
      <c r="R438" s="10">
        <f>LN(F1198/F1193)</f>
        <v>1.1035227943152934E-2</v>
      </c>
    </row>
    <row r="439" spans="1:18" x14ac:dyDescent="0.35">
      <c r="A439" s="4">
        <v>44923</v>
      </c>
      <c r="B439" s="5">
        <v>3829.5601000000001</v>
      </c>
      <c r="C439" s="5">
        <v>3848.3200999999999</v>
      </c>
      <c r="D439" s="5">
        <v>3780.78</v>
      </c>
      <c r="E439" s="5">
        <v>3783.22</v>
      </c>
      <c r="F439" s="5">
        <v>3783.22</v>
      </c>
      <c r="G439" s="7">
        <v>3083520000</v>
      </c>
      <c r="I439" s="4">
        <f>A444</f>
        <v>44931</v>
      </c>
      <c r="J439" s="10">
        <f>(F444-F440)/F440</f>
        <v>-1.0698078601712551E-2</v>
      </c>
      <c r="L439" s="10">
        <f>LN(F444/F440)</f>
        <v>-1.0755714475236941E-2</v>
      </c>
      <c r="O439" s="4">
        <f>A1199</f>
        <v>46031</v>
      </c>
      <c r="P439" s="10">
        <f>(F1199-F1194)/F1194</f>
        <v>1.5719190556518055E-2</v>
      </c>
      <c r="R439" s="10">
        <f>LN(F1199/F1194)</f>
        <v>1.5596923706774164E-2</v>
      </c>
    </row>
    <row r="440" spans="1:18" x14ac:dyDescent="0.35">
      <c r="A440" s="4">
        <v>44924</v>
      </c>
      <c r="B440" s="5">
        <v>3805.45</v>
      </c>
      <c r="C440" s="5">
        <v>3858.1898999999999</v>
      </c>
      <c r="D440" s="5">
        <v>3805.45</v>
      </c>
      <c r="E440" s="5">
        <v>3849.28</v>
      </c>
      <c r="F440" s="5">
        <v>3849.28</v>
      </c>
      <c r="G440" s="7">
        <v>3003680000</v>
      </c>
      <c r="I440" s="4">
        <f>A445</f>
        <v>44932</v>
      </c>
      <c r="J440" s="10">
        <f>(F445-F441)/F441</f>
        <v>1.4475869253809124E-2</v>
      </c>
      <c r="L440" s="10">
        <f>LN(F445/F441)</f>
        <v>1.4372094149498225E-2</v>
      </c>
      <c r="O440" s="4">
        <f>A1200</f>
        <v>46034</v>
      </c>
      <c r="P440" s="10">
        <f>(F1200-F1195)/F1195</f>
        <v>1.0898240693656058E-2</v>
      </c>
      <c r="R440" s="10">
        <f>LN(F1200/F1195)</f>
        <v>1.0839282839686189E-2</v>
      </c>
    </row>
    <row r="441" spans="1:18" x14ac:dyDescent="0.35">
      <c r="A441" s="4">
        <v>44925</v>
      </c>
      <c r="B441" s="5">
        <v>3829.0601000000001</v>
      </c>
      <c r="C441" s="5">
        <v>3839.8501000000001</v>
      </c>
      <c r="D441" s="5">
        <v>3800.3400999999999</v>
      </c>
      <c r="E441" s="5">
        <v>3839.5</v>
      </c>
      <c r="F441" s="5">
        <v>3839.5</v>
      </c>
      <c r="G441" s="7">
        <v>2979870000</v>
      </c>
      <c r="I441" s="4">
        <f>A446</f>
        <v>44935</v>
      </c>
      <c r="J441" s="10">
        <f>(F446-F441)/F441</f>
        <v>1.3697122021096469E-2</v>
      </c>
      <c r="L441" s="10">
        <f>LN(F446/F441)</f>
        <v>1.3604164318726509E-2</v>
      </c>
      <c r="O441" s="4">
        <f>A1201</f>
        <v>46035</v>
      </c>
      <c r="P441" s="10">
        <f>(F1201-F1196)/F1196</f>
        <v>2.7243903434326648E-3</v>
      </c>
      <c r="R441" s="10">
        <f>LN(F1201/F1196)</f>
        <v>2.7206859187348872E-3</v>
      </c>
    </row>
    <row r="442" spans="1:18" x14ac:dyDescent="0.35">
      <c r="A442" s="4">
        <v>44929</v>
      </c>
      <c r="B442" s="5">
        <v>3853.29</v>
      </c>
      <c r="C442" s="5">
        <v>3878.46</v>
      </c>
      <c r="D442" s="5">
        <v>3794.3301000000001</v>
      </c>
      <c r="E442" s="5">
        <v>3824.1399000000001</v>
      </c>
      <c r="F442" s="5">
        <v>3824.1399000000001</v>
      </c>
      <c r="G442" s="7">
        <v>3959140000</v>
      </c>
      <c r="I442" s="4">
        <f>A447</f>
        <v>44936</v>
      </c>
      <c r="J442" s="10">
        <f>(F447-F442)/F442</f>
        <v>2.487097817734123E-2</v>
      </c>
      <c r="L442" s="10">
        <f>LN(F447/F442)</f>
        <v>2.4566729718519923E-2</v>
      </c>
      <c r="O442" s="4">
        <f>A1202</f>
        <v>46036</v>
      </c>
      <c r="P442" s="10">
        <f>(F1202-F1197)/F1197</f>
        <v>8.1923958718726434E-4</v>
      </c>
      <c r="R442" s="10">
        <f>LN(F1202/F1197)</f>
        <v>8.1890419360268626E-4</v>
      </c>
    </row>
    <row r="443" spans="1:18" x14ac:dyDescent="0.35">
      <c r="A443" s="4">
        <v>44930</v>
      </c>
      <c r="B443" s="5">
        <v>3840.3600999999999</v>
      </c>
      <c r="C443" s="5">
        <v>3873.1599000000001</v>
      </c>
      <c r="D443" s="5">
        <v>3815.77</v>
      </c>
      <c r="E443" s="5">
        <v>3852.97</v>
      </c>
      <c r="F443" s="5">
        <v>3852.97</v>
      </c>
      <c r="G443" s="7">
        <v>4414080000</v>
      </c>
      <c r="I443" s="4">
        <f>A448</f>
        <v>44937</v>
      </c>
      <c r="J443" s="10">
        <f>(F448-F443)/F443</f>
        <v>3.027277658533549E-2</v>
      </c>
      <c r="L443" s="10">
        <f>LN(F448/F443)</f>
        <v>2.9823598816084793E-2</v>
      </c>
      <c r="O443" s="4">
        <f>A1203</f>
        <v>46037</v>
      </c>
      <c r="P443" s="10">
        <f>(F1203-F1198)/F1198</f>
        <v>3.3244720044614449E-3</v>
      </c>
      <c r="R443" s="10">
        <f>LN(F1203/F1198)</f>
        <v>3.3189581644321748E-3</v>
      </c>
    </row>
    <row r="444" spans="1:18" x14ac:dyDescent="0.35">
      <c r="A444" s="4">
        <v>44931</v>
      </c>
      <c r="B444" s="5">
        <v>3839.74</v>
      </c>
      <c r="C444" s="5">
        <v>3839.74</v>
      </c>
      <c r="D444" s="5">
        <v>3802.4198999999999</v>
      </c>
      <c r="E444" s="5">
        <v>3808.1001000000001</v>
      </c>
      <c r="F444" s="5">
        <v>3808.1001000000001</v>
      </c>
      <c r="G444" s="7">
        <v>3893450000</v>
      </c>
      <c r="I444" s="4">
        <f>A449</f>
        <v>44938</v>
      </c>
      <c r="J444" s="10">
        <f>(F449-F444)/F444</f>
        <v>4.5973003703342716E-2</v>
      </c>
      <c r="L444" s="10">
        <f>LN(F449/F444)</f>
        <v>4.4947556230648951E-2</v>
      </c>
      <c r="O444" s="4">
        <f>A1204</f>
        <v>46038</v>
      </c>
      <c r="P444" s="10">
        <f>(F1204-F1199)/F1199</f>
        <v>-3.7710228061756056E-3</v>
      </c>
      <c r="R444" s="10">
        <f>LN(F1204/F1199)</f>
        <v>-3.7781510388060434E-3</v>
      </c>
    </row>
    <row r="445" spans="1:18" x14ac:dyDescent="0.35">
      <c r="A445" s="4">
        <v>44932</v>
      </c>
      <c r="B445" s="5">
        <v>3823.3701000000001</v>
      </c>
      <c r="C445" s="5">
        <v>3906.1898999999999</v>
      </c>
      <c r="D445" s="5">
        <v>3809.5601000000001</v>
      </c>
      <c r="E445" s="5">
        <v>3895.0801000000001</v>
      </c>
      <c r="F445" s="5">
        <v>3895.0801000000001</v>
      </c>
      <c r="G445" s="7">
        <v>3923560000</v>
      </c>
      <c r="I445" s="4">
        <f>A450</f>
        <v>44939</v>
      </c>
      <c r="J445" s="10">
        <f>(F450-F445)/F445</f>
        <v>2.6702916841170932E-2</v>
      </c>
      <c r="L445" s="10">
        <f>LN(F450/F445)</f>
        <v>2.6352616305569239E-2</v>
      </c>
      <c r="O445" s="4">
        <f>A1205</f>
        <v>46042</v>
      </c>
      <c r="P445" s="10">
        <f>(F1205-F1201)/F1201</f>
        <v>-2.3964176607277766E-2</v>
      </c>
      <c r="R445" s="10">
        <f>LN(F1205/F1201)</f>
        <v>-2.4255988946808811E-2</v>
      </c>
    </row>
    <row r="446" spans="1:18" x14ac:dyDescent="0.35">
      <c r="A446" s="4">
        <v>44935</v>
      </c>
      <c r="B446" s="5">
        <v>3910.8200999999999</v>
      </c>
      <c r="C446" s="5">
        <v>3950.5700999999999</v>
      </c>
      <c r="D446" s="5">
        <v>3890.4198999999999</v>
      </c>
      <c r="E446" s="5">
        <v>3892.0900999999999</v>
      </c>
      <c r="F446" s="5">
        <v>3892.0900999999999</v>
      </c>
      <c r="G446" s="7">
        <v>4311770000</v>
      </c>
      <c r="I446" s="4">
        <f>A451</f>
        <v>44943</v>
      </c>
      <c r="J446" s="10">
        <f>(F451-F447)/F447</f>
        <v>1.8299419531798124E-2</v>
      </c>
      <c r="L446" s="10">
        <f>LN(F451/F447)</f>
        <v>1.8134000158786818E-2</v>
      </c>
      <c r="O446" s="4">
        <f>A1206</f>
        <v>46043</v>
      </c>
      <c r="P446" s="10">
        <f>(F1206-F1202)/F1202</f>
        <v>-7.3600322328409816E-3</v>
      </c>
      <c r="R446" s="10">
        <f>LN(F1206/F1202)</f>
        <v>-7.3872509058519496E-3</v>
      </c>
    </row>
    <row r="447" spans="1:18" x14ac:dyDescent="0.35">
      <c r="A447" s="4">
        <v>44936</v>
      </c>
      <c r="B447" s="5">
        <v>3888.5700999999999</v>
      </c>
      <c r="C447" s="5">
        <v>3919.8301000000001</v>
      </c>
      <c r="D447" s="5">
        <v>3877.29</v>
      </c>
      <c r="E447" s="5">
        <v>3919.25</v>
      </c>
      <c r="F447" s="5">
        <v>3919.25</v>
      </c>
      <c r="G447" s="7">
        <v>3851030000</v>
      </c>
      <c r="I447" s="4">
        <f>A452</f>
        <v>44944</v>
      </c>
      <c r="J447" s="10">
        <f>(F452-F448)/F448</f>
        <v>-1.0265491817445748E-2</v>
      </c>
      <c r="L447" s="10">
        <f>LN(F452/F448)</f>
        <v>-1.0318545371434236E-2</v>
      </c>
      <c r="O447" s="4">
        <f>A1207</f>
        <v>46044</v>
      </c>
      <c r="P447" s="10">
        <f>(F1207-F1203)/F1203</f>
        <v>-4.4812777798369837E-3</v>
      </c>
      <c r="R447" s="10">
        <f>LN(F1207/F1203)</f>
        <v>-4.4913488037401873E-3</v>
      </c>
    </row>
    <row r="448" spans="1:18" x14ac:dyDescent="0.35">
      <c r="A448" s="4">
        <v>44937</v>
      </c>
      <c r="B448" s="5">
        <v>3932.3501000000001</v>
      </c>
      <c r="C448" s="5">
        <v>3970.0700999999999</v>
      </c>
      <c r="D448" s="5">
        <v>3928.54</v>
      </c>
      <c r="E448" s="5">
        <v>3969.6100999999999</v>
      </c>
      <c r="F448" s="5">
        <v>3969.6100999999999</v>
      </c>
      <c r="G448" s="7">
        <v>4303360000</v>
      </c>
      <c r="I448" s="4">
        <f>A453</f>
        <v>44945</v>
      </c>
      <c r="J448" s="10">
        <f>(F453-F449)/F449</f>
        <v>-2.1169019177414389E-2</v>
      </c>
      <c r="L448" s="10">
        <f>LN(F453/F449)</f>
        <v>-2.1396296072901336E-2</v>
      </c>
      <c r="O448" s="4">
        <f>A1208</f>
        <v>46045</v>
      </c>
      <c r="P448" s="10">
        <f>(F1208-F1204)/F1204</f>
        <v>-3.5158307701524333E-3</v>
      </c>
      <c r="R448" s="10">
        <f>LN(F1208/F1204)</f>
        <v>-3.522025827933374E-3</v>
      </c>
    </row>
    <row r="449" spans="1:18" x14ac:dyDescent="0.35">
      <c r="A449" s="4">
        <v>44938</v>
      </c>
      <c r="B449" s="5">
        <v>3977.5700999999999</v>
      </c>
      <c r="C449" s="5">
        <v>3997.76</v>
      </c>
      <c r="D449" s="5">
        <v>3937.5601000000001</v>
      </c>
      <c r="E449" s="5">
        <v>3983.1698999999999</v>
      </c>
      <c r="F449" s="5">
        <v>3983.1698999999999</v>
      </c>
      <c r="G449" s="7">
        <v>4440260000</v>
      </c>
      <c r="I449" s="4">
        <f>A454</f>
        <v>44946</v>
      </c>
      <c r="J449" s="10">
        <f>(F454-F450)/F450</f>
        <v>-6.6215062271290205E-3</v>
      </c>
      <c r="L449" s="10">
        <f>LN(F454/F450)</f>
        <v>-6.6435256544956304E-3</v>
      </c>
      <c r="O449" s="4">
        <f>A1209</f>
        <v>46048</v>
      </c>
      <c r="P449" s="10">
        <f>(F1209-F1204)/F1204</f>
        <v>1.4726492172964583E-3</v>
      </c>
      <c r="R449" s="10">
        <f>LN(F1209/F1204)</f>
        <v>1.4715659328394947E-3</v>
      </c>
    </row>
    <row r="450" spans="1:18" x14ac:dyDescent="0.35">
      <c r="A450" s="4">
        <v>44939</v>
      </c>
      <c r="B450" s="5">
        <v>3960.6001000000001</v>
      </c>
      <c r="C450" s="5">
        <v>4003.95</v>
      </c>
      <c r="D450" s="5">
        <v>3947.6698999999999</v>
      </c>
      <c r="E450" s="5">
        <v>3999.0900999999999</v>
      </c>
      <c r="F450" s="5">
        <v>3999.0900999999999</v>
      </c>
      <c r="G450" s="7">
        <v>3939700000</v>
      </c>
      <c r="I450" s="4">
        <f>A455</f>
        <v>44949</v>
      </c>
      <c r="J450" s="10">
        <f>(F455-F450)/F450</f>
        <v>5.1811785885995058E-3</v>
      </c>
      <c r="L450" s="10">
        <f>LN(F455/F450)</f>
        <v>5.1678024656435515E-3</v>
      </c>
      <c r="O450" s="4">
        <f>A1210</f>
        <v>46049</v>
      </c>
      <c r="P450" s="10">
        <f>(F1210-F1205)/F1205</f>
        <v>2.6738847449246272E-2</v>
      </c>
      <c r="R450" s="10">
        <f>LN(F1210/F1205)</f>
        <v>2.638761180308349E-2</v>
      </c>
    </row>
    <row r="451" spans="1:18" x14ac:dyDescent="0.35">
      <c r="A451" s="4">
        <v>44943</v>
      </c>
      <c r="B451" s="5">
        <v>3999.28</v>
      </c>
      <c r="C451" s="5">
        <v>4015.3899000000001</v>
      </c>
      <c r="D451" s="5">
        <v>3984.5700999999999</v>
      </c>
      <c r="E451" s="5">
        <v>3990.97</v>
      </c>
      <c r="F451" s="5">
        <v>3990.97</v>
      </c>
      <c r="G451" s="7">
        <v>4235560000</v>
      </c>
      <c r="I451" s="4">
        <f>A456</f>
        <v>44950</v>
      </c>
      <c r="J451" s="10">
        <f>(F456-F451)/F451</f>
        <v>6.5096956379025695E-3</v>
      </c>
      <c r="L451" s="10">
        <f>LN(F456/F451)</f>
        <v>6.4885990745632092E-3</v>
      </c>
      <c r="O451" s="4">
        <f>A1211</f>
        <v>46050</v>
      </c>
      <c r="P451" s="10">
        <f>(F1211-F1206)/F1206</f>
        <v>1.4894612923712896E-2</v>
      </c>
      <c r="R451" s="10">
        <f>LN(F1211/F1206)</f>
        <v>1.4784777471271297E-2</v>
      </c>
    </row>
    <row r="452" spans="1:18" x14ac:dyDescent="0.35">
      <c r="A452" s="4">
        <v>44944</v>
      </c>
      <c r="B452" s="5">
        <v>4002.25</v>
      </c>
      <c r="C452" s="5">
        <v>4014.1599000000001</v>
      </c>
      <c r="D452" s="5">
        <v>3926.5900999999999</v>
      </c>
      <c r="E452" s="5">
        <v>3928.8600999999999</v>
      </c>
      <c r="F452" s="5">
        <v>3928.8600999999999</v>
      </c>
      <c r="G452" s="7">
        <v>4298710000</v>
      </c>
      <c r="I452" s="4">
        <f>A457</f>
        <v>44951</v>
      </c>
      <c r="J452" s="10">
        <f>(F457-F452)/F452</f>
        <v>2.2235431595031833E-2</v>
      </c>
      <c r="L452" s="10">
        <f>LN(F457/F452)</f>
        <v>2.199182884781542E-2</v>
      </c>
      <c r="O452" s="4">
        <f>A1212</f>
        <v>46051</v>
      </c>
      <c r="P452" s="10">
        <f>(F1212-F1207)/F1207</f>
        <v>8.0510460478488075E-3</v>
      </c>
      <c r="R452" s="10">
        <f>LN(F1212/F1207)</f>
        <v>8.0188092874537657E-3</v>
      </c>
    </row>
    <row r="453" spans="1:18" x14ac:dyDescent="0.35">
      <c r="A453" s="4">
        <v>44945</v>
      </c>
      <c r="B453" s="5">
        <v>3911.8400999999999</v>
      </c>
      <c r="C453" s="5">
        <v>3922.9398999999999</v>
      </c>
      <c r="D453" s="5">
        <v>3885.54</v>
      </c>
      <c r="E453" s="5">
        <v>3898.8501000000001</v>
      </c>
      <c r="F453" s="5">
        <v>3898.8501000000001</v>
      </c>
      <c r="G453" s="7">
        <v>3991500000</v>
      </c>
      <c r="I453" s="4">
        <f>A458</f>
        <v>44952</v>
      </c>
      <c r="J453" s="10">
        <f>(F458-F453)/F453</f>
        <v>4.144293723936706E-2</v>
      </c>
      <c r="L453" s="10">
        <f>LN(F458/F453)</f>
        <v>4.0607191201466317E-2</v>
      </c>
      <c r="O453" s="4">
        <f>A1213</f>
        <v>46052</v>
      </c>
      <c r="P453" s="10">
        <f>(F1213-F1208)/F1208</f>
        <v>3.3865270509257426E-3</v>
      </c>
      <c r="R453" s="10">
        <f>LN(F1213/F1208)</f>
        <v>3.3808056816015866E-3</v>
      </c>
    </row>
    <row r="454" spans="1:18" x14ac:dyDescent="0.35">
      <c r="A454" s="4">
        <v>44946</v>
      </c>
      <c r="B454" s="5">
        <v>3909.04</v>
      </c>
      <c r="C454" s="5">
        <v>3972.96</v>
      </c>
      <c r="D454" s="5">
        <v>3897.8600999999999</v>
      </c>
      <c r="E454" s="5">
        <v>3972.6100999999999</v>
      </c>
      <c r="F454" s="5">
        <v>3972.6100999999999</v>
      </c>
      <c r="G454" s="7">
        <v>4013360000</v>
      </c>
      <c r="I454" s="4">
        <f>A459</f>
        <v>44953</v>
      </c>
      <c r="J454" s="10">
        <f>(F459-F454)/F454</f>
        <v>2.4656333628110212E-2</v>
      </c>
      <c r="L454" s="10">
        <f>LN(F459/F454)</f>
        <v>2.4357272104777072E-2</v>
      </c>
      <c r="O454" s="4">
        <f>A1214</f>
        <v>46055</v>
      </c>
      <c r="P454" s="10">
        <f>(F1214-F1209)/F1209</f>
        <v>3.7710838346357955E-3</v>
      </c>
      <c r="R454" s="10">
        <f>LN(F1214/F1209)</f>
        <v>3.7639911238707946E-3</v>
      </c>
    </row>
    <row r="455" spans="1:18" x14ac:dyDescent="0.35">
      <c r="A455" s="4">
        <v>44949</v>
      </c>
      <c r="B455" s="5">
        <v>3978.1399000000001</v>
      </c>
      <c r="C455" s="5">
        <v>4039.3101000000001</v>
      </c>
      <c r="D455" s="5">
        <v>3971.6399000000001</v>
      </c>
      <c r="E455" s="5">
        <v>4019.8101000000001</v>
      </c>
      <c r="F455" s="5">
        <v>4019.8101000000001</v>
      </c>
      <c r="G455" s="7">
        <v>3945210000</v>
      </c>
      <c r="I455" s="4">
        <f>A460</f>
        <v>44956</v>
      </c>
      <c r="J455" s="10">
        <f>(F460-F455)/F455</f>
        <v>-5.075115364280929E-4</v>
      </c>
      <c r="L455" s="10">
        <f>LN(F460/F455)</f>
        <v>-5.0764036399743968E-4</v>
      </c>
      <c r="O455" s="4">
        <f>A1215</f>
        <v>46056</v>
      </c>
      <c r="P455" s="10">
        <f>(F1215-F1210)/F1210</f>
        <v>-8.7109161047929894E-3</v>
      </c>
      <c r="R455" s="10">
        <f>LN(F1215/F1210)</f>
        <v>-8.7490779123128321E-3</v>
      </c>
    </row>
    <row r="456" spans="1:18" x14ac:dyDescent="0.35">
      <c r="A456" s="4">
        <v>44950</v>
      </c>
      <c r="B456" s="5">
        <v>4001.74</v>
      </c>
      <c r="C456" s="5">
        <v>4023.9198999999999</v>
      </c>
      <c r="D456" s="5">
        <v>3989.79</v>
      </c>
      <c r="E456" s="5">
        <v>4016.95</v>
      </c>
      <c r="F456" s="5">
        <v>4016.95</v>
      </c>
      <c r="G456" s="7">
        <v>3320430000</v>
      </c>
      <c r="I456" s="4">
        <f>A461</f>
        <v>44957</v>
      </c>
      <c r="J456" s="10">
        <f>(F461-F456)/F456</f>
        <v>1.4849599820759606E-2</v>
      </c>
      <c r="L456" s="10">
        <f>LN(F461/F456)</f>
        <v>1.4740423997884861E-2</v>
      </c>
      <c r="O456" s="4">
        <f>A1216</f>
        <v>46057</v>
      </c>
      <c r="P456" s="10">
        <f>(F1216-F1211)/F1211</f>
        <v>-1.3658525791907695E-2</v>
      </c>
      <c r="R456" s="10">
        <f>LN(F1216/F1211)</f>
        <v>-1.3752661609114775E-2</v>
      </c>
    </row>
    <row r="457" spans="1:18" x14ac:dyDescent="0.35">
      <c r="A457" s="4">
        <v>44951</v>
      </c>
      <c r="B457" s="5">
        <v>3982.71</v>
      </c>
      <c r="C457" s="5">
        <v>4019.55</v>
      </c>
      <c r="D457" s="5">
        <v>3949.0601000000001</v>
      </c>
      <c r="E457" s="5">
        <v>4016.22</v>
      </c>
      <c r="F457" s="5">
        <v>4016.22</v>
      </c>
      <c r="G457" s="7">
        <v>3724020000</v>
      </c>
      <c r="I457" s="4">
        <f>A462</f>
        <v>44958</v>
      </c>
      <c r="J457" s="10">
        <f>(F462-F457)/F457</f>
        <v>2.5643515544467244E-2</v>
      </c>
      <c r="L457" s="10">
        <f>LN(F462/F457)</f>
        <v>2.5320235637198645E-2</v>
      </c>
      <c r="O457" s="4">
        <f>A1217</f>
        <v>46058</v>
      </c>
      <c r="P457" s="10">
        <f>(F1217-F1212)/F1212</f>
        <v>-2.4481225438942485E-2</v>
      </c>
      <c r="R457" s="10">
        <f>LN(F1217/F1212)</f>
        <v>-2.4785873013905665E-2</v>
      </c>
    </row>
    <row r="458" spans="1:18" x14ac:dyDescent="0.35">
      <c r="A458" s="4">
        <v>44952</v>
      </c>
      <c r="B458" s="5">
        <v>4036.0801000000001</v>
      </c>
      <c r="C458" s="5">
        <v>4061.5700999999999</v>
      </c>
      <c r="D458" s="5">
        <v>4013.29</v>
      </c>
      <c r="E458" s="5">
        <v>4060.4299000000001</v>
      </c>
      <c r="F458" s="5">
        <v>4060.4299000000001</v>
      </c>
      <c r="G458" s="7">
        <v>3809590000</v>
      </c>
      <c r="I458" s="4">
        <f>A463</f>
        <v>44959</v>
      </c>
      <c r="J458" s="10">
        <f>(F463-F458)/F458</f>
        <v>2.9388489135103581E-2</v>
      </c>
      <c r="L458" s="10">
        <f>LN(F463/F458)</f>
        <v>2.8964926063158966E-2</v>
      </c>
      <c r="O458" s="4">
        <f>A1218</f>
        <v>46059</v>
      </c>
      <c r="P458" s="10">
        <f>(F1218-F1213)/F1213</f>
        <v>-9.6987622102451168E-4</v>
      </c>
      <c r="R458" s="10">
        <f>LN(F1218/F1213)</f>
        <v>-9.7034685529583358E-4</v>
      </c>
    </row>
    <row r="459" spans="1:18" x14ac:dyDescent="0.35">
      <c r="A459" s="4">
        <v>44953</v>
      </c>
      <c r="B459" s="5">
        <v>4053.72</v>
      </c>
      <c r="C459" s="5">
        <v>4094.21</v>
      </c>
      <c r="D459" s="5">
        <v>4048.7</v>
      </c>
      <c r="E459" s="5">
        <v>4070.5601000000001</v>
      </c>
      <c r="F459" s="5">
        <v>4070.5601000000001</v>
      </c>
      <c r="G459" s="7">
        <v>3907760000</v>
      </c>
      <c r="I459" s="4">
        <f>A464</f>
        <v>44960</v>
      </c>
      <c r="J459" s="10">
        <f>(F464-F459)/F459</f>
        <v>1.6194307019321348E-2</v>
      </c>
      <c r="L459" s="10">
        <f>LN(F464/F459)</f>
        <v>1.6064577937162448E-2</v>
      </c>
      <c r="O459" s="4">
        <f>A1219</f>
        <v>46062</v>
      </c>
      <c r="P459" s="10">
        <f>(F1219-F1214)/F1214</f>
        <v>-1.6656203115861562E-3</v>
      </c>
      <c r="R459" s="10">
        <f>LN(F1219/F1214)</f>
        <v>-1.6670089993292079E-3</v>
      </c>
    </row>
    <row r="460" spans="1:18" x14ac:dyDescent="0.35">
      <c r="A460" s="4">
        <v>44956</v>
      </c>
      <c r="B460" s="5">
        <v>4049.27</v>
      </c>
      <c r="C460" s="5">
        <v>4063.8501000000001</v>
      </c>
      <c r="D460" s="5">
        <v>4015.55</v>
      </c>
      <c r="E460" s="5">
        <v>4017.77</v>
      </c>
      <c r="F460" s="5">
        <v>4017.77</v>
      </c>
      <c r="G460" s="7">
        <v>3802000000</v>
      </c>
      <c r="I460" s="4">
        <f>A465</f>
        <v>44963</v>
      </c>
      <c r="J460" s="10">
        <f>(F465-F460)/F460</f>
        <v>2.3224350821475632E-2</v>
      </c>
      <c r="L460" s="10">
        <f>LN(F465/F460)</f>
        <v>2.2958769691136721E-2</v>
      </c>
      <c r="O460" s="4">
        <f>A1220</f>
        <v>46063</v>
      </c>
      <c r="P460" s="10">
        <f>(F1220-F1215)/F1215</f>
        <v>3.4693059874540359E-3</v>
      </c>
      <c r="R460" s="10">
        <f>LN(F1220/F1215)</f>
        <v>3.4633018282728941E-3</v>
      </c>
    </row>
    <row r="461" spans="1:18" x14ac:dyDescent="0.35">
      <c r="A461" s="4">
        <v>44957</v>
      </c>
      <c r="B461" s="5">
        <v>4020.8501000000001</v>
      </c>
      <c r="C461" s="5">
        <v>4077.1599000000001</v>
      </c>
      <c r="D461" s="5">
        <v>4020.4398999999999</v>
      </c>
      <c r="E461" s="5">
        <v>4076.6001000000001</v>
      </c>
      <c r="F461" s="5">
        <v>4076.6001000000001</v>
      </c>
      <c r="G461" s="7">
        <v>4679320000</v>
      </c>
      <c r="I461" s="4">
        <f>A466</f>
        <v>44964</v>
      </c>
      <c r="J461" s="10">
        <f>(F466-F461)/F461</f>
        <v>2.1439409766977117E-2</v>
      </c>
      <c r="L461" s="10">
        <f>LN(F466/F461)</f>
        <v>2.121281855498414E-2</v>
      </c>
      <c r="O461" s="4">
        <f>A1221</f>
        <v>46064</v>
      </c>
      <c r="P461" s="10">
        <f>(F1221-F1216)/F1216</f>
        <v>8.5358692919116491E-3</v>
      </c>
      <c r="R461" s="10">
        <f>LN(F1221/F1216)</f>
        <v>8.499644752283906E-3</v>
      </c>
    </row>
    <row r="462" spans="1:18" x14ac:dyDescent="0.35">
      <c r="A462" s="4">
        <v>44958</v>
      </c>
      <c r="B462" s="5">
        <v>4070.0700999999999</v>
      </c>
      <c r="C462" s="5">
        <v>4148.9502000000002</v>
      </c>
      <c r="D462" s="5">
        <v>4037.2</v>
      </c>
      <c r="E462" s="5">
        <v>4119.21</v>
      </c>
      <c r="F462" s="5">
        <v>4119.21</v>
      </c>
      <c r="G462" s="7">
        <v>4856930000</v>
      </c>
      <c r="I462" s="4">
        <f>A467</f>
        <v>44965</v>
      </c>
      <c r="J462" s="10">
        <f>(F467-F462)/F462</f>
        <v>-3.2775702137051926E-4</v>
      </c>
      <c r="L462" s="10">
        <f>LN(F467/F462)</f>
        <v>-3.2781074544236679E-4</v>
      </c>
      <c r="O462" s="4">
        <f>A1222</f>
        <v>46065</v>
      </c>
      <c r="P462" s="10">
        <f>(F1222-F1217)/F1217</f>
        <v>5.054115748618946E-3</v>
      </c>
      <c r="R462" s="10">
        <f>LN(F1222/F1217)</f>
        <v>5.0413865774063E-3</v>
      </c>
    </row>
    <row r="463" spans="1:18" x14ac:dyDescent="0.35">
      <c r="A463" s="4">
        <v>44959</v>
      </c>
      <c r="B463" s="5">
        <v>4158.6801999999998</v>
      </c>
      <c r="C463" s="5">
        <v>4195.4399000000003</v>
      </c>
      <c r="D463" s="5">
        <v>4141.8798999999999</v>
      </c>
      <c r="E463" s="5">
        <v>4179.7597999999998</v>
      </c>
      <c r="F463" s="5">
        <v>4179.7597999999998</v>
      </c>
      <c r="G463" s="7">
        <v>5624360000</v>
      </c>
      <c r="I463" s="4">
        <f>A468</f>
        <v>44966</v>
      </c>
      <c r="J463" s="10">
        <f>(F468-F463)/F463</f>
        <v>-2.3508480080601718E-2</v>
      </c>
      <c r="L463" s="10">
        <f>LN(F468/F463)</f>
        <v>-2.3789212861433214E-2</v>
      </c>
      <c r="O463" s="4">
        <f>A1223</f>
        <v>46066</v>
      </c>
      <c r="P463" s="10">
        <f>(F1223-F1218)/F1218</f>
        <v>-1.3866956532953164E-2</v>
      </c>
      <c r="R463" s="10">
        <f>LN(F1223/F1218)</f>
        <v>-1.396400095971569E-2</v>
      </c>
    </row>
    <row r="464" spans="1:18" x14ac:dyDescent="0.35">
      <c r="A464" s="4">
        <v>44960</v>
      </c>
      <c r="B464" s="5">
        <v>4136.6899000000003</v>
      </c>
      <c r="C464" s="5">
        <v>4182.3599000000004</v>
      </c>
      <c r="D464" s="5">
        <v>4123.3599000000004</v>
      </c>
      <c r="E464" s="5">
        <v>4136.4799999999996</v>
      </c>
      <c r="F464" s="5">
        <v>4136.4799999999996</v>
      </c>
      <c r="G464" s="7">
        <v>4694510000</v>
      </c>
      <c r="I464" s="4">
        <f>A469</f>
        <v>44967</v>
      </c>
      <c r="J464" s="10">
        <f>(F469-F464)/F464</f>
        <v>-1.1125401307391678E-2</v>
      </c>
      <c r="L464" s="10">
        <f>LN(F469/F464)</f>
        <v>-1.1187751462822216E-2</v>
      </c>
      <c r="O464" s="4">
        <f>A1224</f>
        <v>46070</v>
      </c>
      <c r="P464" s="10">
        <f>(F1224-F1220)/F1220</f>
        <v>-1.4202333192606342E-2</v>
      </c>
      <c r="R464" s="10">
        <f>LN(F1224/F1220)</f>
        <v>-1.4304151514843665E-2</v>
      </c>
    </row>
    <row r="465" spans="1:18" x14ac:dyDescent="0.35">
      <c r="A465" s="4">
        <v>44963</v>
      </c>
      <c r="B465" s="5">
        <v>4119.5698000000002</v>
      </c>
      <c r="C465" s="5">
        <v>4124.6298999999999</v>
      </c>
      <c r="D465" s="5">
        <v>4093.3798999999999</v>
      </c>
      <c r="E465" s="5">
        <v>4111.0801000000001</v>
      </c>
      <c r="F465" s="5">
        <v>4111.0801000000001</v>
      </c>
      <c r="G465" s="7">
        <v>4114240000</v>
      </c>
      <c r="I465" s="4">
        <f>A470</f>
        <v>44970</v>
      </c>
      <c r="J465" s="10">
        <f>(F470-F465)/F465</f>
        <v>6.3754291724940687E-3</v>
      </c>
      <c r="L465" s="10">
        <f>LN(F470/F465)</f>
        <v>6.3551920917675423E-3</v>
      </c>
      <c r="O465" s="4">
        <f>A1225</f>
        <v>46071</v>
      </c>
      <c r="P465" s="10">
        <f>(F1225-F1221)/F1221</f>
        <v>-8.666766299738643E-3</v>
      </c>
      <c r="R465" s="10">
        <f>LN(F1225/F1221)</f>
        <v>-8.7045411342589578E-3</v>
      </c>
    </row>
    <row r="466" spans="1:18" x14ac:dyDescent="0.35">
      <c r="A466" s="4">
        <v>44964</v>
      </c>
      <c r="B466" s="5">
        <v>4105.3500999999997</v>
      </c>
      <c r="C466" s="5">
        <v>4176.54</v>
      </c>
      <c r="D466" s="5">
        <v>4088.3899000000001</v>
      </c>
      <c r="E466" s="5">
        <v>4164</v>
      </c>
      <c r="F466" s="5">
        <v>4164</v>
      </c>
      <c r="G466" s="7">
        <v>4355860000</v>
      </c>
      <c r="I466" s="4">
        <f>A471</f>
        <v>44971</v>
      </c>
      <c r="J466" s="10">
        <f>(F471-F466)/F466</f>
        <v>-6.6931075888568906E-3</v>
      </c>
      <c r="L466" s="10">
        <f>LN(F471/F466)</f>
        <v>-6.7156068831157635E-3</v>
      </c>
      <c r="O466" s="4">
        <f>A1226</f>
        <v>46072</v>
      </c>
      <c r="P466" s="10">
        <f>(F1226-F1222)/F1222</f>
        <v>4.2633285601521957E-3</v>
      </c>
      <c r="R466" s="10">
        <f>LN(F1226/F1222)</f>
        <v>4.2542663226800056E-3</v>
      </c>
    </row>
    <row r="467" spans="1:18" x14ac:dyDescent="0.35">
      <c r="A467" s="4">
        <v>44965</v>
      </c>
      <c r="B467" s="5">
        <v>4153.4701999999997</v>
      </c>
      <c r="C467" s="5">
        <v>4156.8500999999997</v>
      </c>
      <c r="D467" s="5">
        <v>4111.6698999999999</v>
      </c>
      <c r="E467" s="5">
        <v>4117.8599000000004</v>
      </c>
      <c r="F467" s="5">
        <v>4117.8599000000004</v>
      </c>
      <c r="G467" s="7">
        <v>4029820000</v>
      </c>
      <c r="I467" s="4">
        <f>A472</f>
        <v>44972</v>
      </c>
      <c r="J467" s="10">
        <f>(F472-F467)/F467</f>
        <v>7.2222466820688275E-3</v>
      </c>
      <c r="L467" s="10">
        <f>LN(F472/F467)</f>
        <v>7.1962911550535521E-3</v>
      </c>
      <c r="O467" s="4">
        <f>A1227</f>
        <v>46073</v>
      </c>
      <c r="P467" s="10">
        <f>(F1227-F1223)/F1223</f>
        <v>1.0728214932165444E-2</v>
      </c>
      <c r="R467" s="10">
        <f>LN(F1227/F1223)</f>
        <v>1.0671075937349474E-2</v>
      </c>
    </row>
    <row r="468" spans="1:18" x14ac:dyDescent="0.35">
      <c r="A468" s="4">
        <v>44966</v>
      </c>
      <c r="B468" s="5">
        <v>4144.25</v>
      </c>
      <c r="C468" s="5">
        <v>4156.2299999999996</v>
      </c>
      <c r="D468" s="5">
        <v>4069.6698999999999</v>
      </c>
      <c r="E468" s="5">
        <v>4081.5</v>
      </c>
      <c r="F468" s="5">
        <v>4081.5</v>
      </c>
      <c r="G468" s="7">
        <v>4270200000</v>
      </c>
      <c r="I468" s="4">
        <f>A473</f>
        <v>44973</v>
      </c>
      <c r="J468" s="10">
        <f>(F473-F468)/F468</f>
        <v>2.182996447384566E-3</v>
      </c>
      <c r="L468" s="10">
        <f>LN(F473/F468)</f>
        <v>2.1806171726428927E-3</v>
      </c>
      <c r="O468" s="4">
        <f>A1228</f>
        <v>46076</v>
      </c>
      <c r="P468" s="10">
        <f>(F1228-F1223)/F1223</f>
        <v>2.3113819918374608E-4</v>
      </c>
      <c r="R468" s="10">
        <f>LN(F1228/F1223)</f>
        <v>2.3111149086564616E-4</v>
      </c>
    </row>
    <row r="469" spans="1:18" x14ac:dyDescent="0.35">
      <c r="A469" s="4">
        <v>44967</v>
      </c>
      <c r="B469" s="5">
        <v>4068.9198999999999</v>
      </c>
      <c r="C469" s="5">
        <v>4094.3600999999999</v>
      </c>
      <c r="D469" s="5">
        <v>4060.79</v>
      </c>
      <c r="E469" s="5">
        <v>4090.46</v>
      </c>
      <c r="F469" s="5">
        <v>4090.46</v>
      </c>
      <c r="G469" s="7">
        <v>3891520000</v>
      </c>
      <c r="I469" s="4">
        <f>A474</f>
        <v>44974</v>
      </c>
      <c r="J469" s="10">
        <f>(F474-F469)/F469</f>
        <v>-2.779614028740079E-3</v>
      </c>
      <c r="L469" s="10">
        <f>LN(F474/F469)</f>
        <v>-2.7834843294395903E-3</v>
      </c>
      <c r="O469" s="4">
        <f>A1229</f>
        <v>46077</v>
      </c>
      <c r="P469" s="10">
        <f>(F1229-F1224)/F1224</f>
        <v>6.8461336374942994E-3</v>
      </c>
      <c r="R469" s="10">
        <f>LN(F1229/F1224)</f>
        <v>6.8228052767966285E-3</v>
      </c>
    </row>
    <row r="470" spans="1:18" x14ac:dyDescent="0.35">
      <c r="A470" s="4">
        <v>44970</v>
      </c>
      <c r="B470" s="5">
        <v>4096.6201000000001</v>
      </c>
      <c r="C470" s="5">
        <v>4138.8999000000003</v>
      </c>
      <c r="D470" s="5">
        <v>4092.6698999999999</v>
      </c>
      <c r="E470" s="5">
        <v>4137.29</v>
      </c>
      <c r="F470" s="5">
        <v>4137.29</v>
      </c>
      <c r="G470" s="7">
        <v>3448620000</v>
      </c>
      <c r="I470" s="4">
        <f>A475</f>
        <v>44978</v>
      </c>
      <c r="J470" s="10">
        <f>(F475-F471)/F471</f>
        <v>-3.3555474164387346E-2</v>
      </c>
      <c r="L470" s="10">
        <f>LN(F475/F471)</f>
        <v>-3.4131378943655762E-2</v>
      </c>
      <c r="O470" s="4">
        <f>A1230</f>
        <v>46078</v>
      </c>
      <c r="P470" s="10">
        <f>(F1230-F1225)/F1225</f>
        <v>9.4196888467503043E-3</v>
      </c>
      <c r="R470" s="10">
        <f>LN(F1230/F1225)</f>
        <v>9.3756002288917246E-3</v>
      </c>
    </row>
    <row r="471" spans="1:18" x14ac:dyDescent="0.35">
      <c r="A471" s="4">
        <v>44971</v>
      </c>
      <c r="B471" s="5">
        <v>4126.7002000000002</v>
      </c>
      <c r="C471" s="5">
        <v>4159.7700000000004</v>
      </c>
      <c r="D471" s="5">
        <v>4095.01</v>
      </c>
      <c r="E471" s="5">
        <v>4136.1298999999999</v>
      </c>
      <c r="F471" s="5">
        <v>4136.1298999999999</v>
      </c>
      <c r="G471" s="7">
        <v>3929200000</v>
      </c>
      <c r="I471" s="4">
        <f>A476</f>
        <v>44979</v>
      </c>
      <c r="J471" s="10">
        <f>(F476-F472)/F472</f>
        <v>-3.7744743038269163E-2</v>
      </c>
      <c r="L471" s="10">
        <f>LN(F476/F472)</f>
        <v>-3.847552363577076E-2</v>
      </c>
      <c r="O471" s="4">
        <f>A1231</f>
        <v>46079</v>
      </c>
      <c r="P471" s="10">
        <f>(F1231-F1226)/F1226</f>
        <v>6.8450236473476542E-3</v>
      </c>
      <c r="R471" s="10">
        <f>LN(F1231/F1226)</f>
        <v>6.8217028335121454E-3</v>
      </c>
    </row>
    <row r="472" spans="1:18" x14ac:dyDescent="0.35">
      <c r="A472" s="4">
        <v>44972</v>
      </c>
      <c r="B472" s="5">
        <v>4119.5</v>
      </c>
      <c r="C472" s="5">
        <v>4148.1099000000004</v>
      </c>
      <c r="D472" s="5">
        <v>4103.9799999999996</v>
      </c>
      <c r="E472" s="5">
        <v>4147.6000999999997</v>
      </c>
      <c r="F472" s="5">
        <v>4147.6000999999997</v>
      </c>
      <c r="G472" s="7">
        <v>4075980000</v>
      </c>
      <c r="I472" s="4">
        <f>A477</f>
        <v>44980</v>
      </c>
      <c r="J472" s="10">
        <f>(F477-F473)/F473</f>
        <v>-1.9090947340020908E-2</v>
      </c>
      <c r="L472" s="10">
        <f>LN(F477/F473)</f>
        <v>-1.9275532521861857E-2</v>
      </c>
      <c r="O472" s="4">
        <f>A1232</f>
        <v>46080</v>
      </c>
      <c r="P472" s="10">
        <f>(F1232-F1227)/F1227</f>
        <v>-4.4330062314984929E-3</v>
      </c>
      <c r="R472" s="10">
        <f>LN(F1232/F1227)</f>
        <v>-4.4428611389848629E-3</v>
      </c>
    </row>
    <row r="473" spans="1:18" x14ac:dyDescent="0.35">
      <c r="A473" s="4">
        <v>44973</v>
      </c>
      <c r="B473" s="5">
        <v>4114.75</v>
      </c>
      <c r="C473" s="5">
        <v>4136.54</v>
      </c>
      <c r="D473" s="5">
        <v>4089.49</v>
      </c>
      <c r="E473" s="5">
        <v>4090.4099000000001</v>
      </c>
      <c r="F473" s="5">
        <v>4090.4099000000001</v>
      </c>
      <c r="G473" s="7">
        <v>4143660000</v>
      </c>
      <c r="I473" s="4">
        <f>A478</f>
        <v>44981</v>
      </c>
      <c r="J473" s="10">
        <f>(F478-F474)/F474</f>
        <v>-2.6733927745307692E-2</v>
      </c>
      <c r="L473" s="10">
        <f>LN(F478/F474)</f>
        <v>-2.7097778623619079E-2</v>
      </c>
      <c r="O473" s="4">
        <f>A1233</f>
        <v>46083</v>
      </c>
      <c r="P473" s="10">
        <f>(F1233-F1228)/F1228</f>
        <v>6.4158677927681025E-3</v>
      </c>
      <c r="R473" s="10">
        <f>LN(F1233/F1228)</f>
        <v>6.3953737244490357E-3</v>
      </c>
    </row>
    <row r="474" spans="1:18" x14ac:dyDescent="0.35">
      <c r="A474" s="4">
        <v>44974</v>
      </c>
      <c r="B474" s="5">
        <v>4077.3899000000001</v>
      </c>
      <c r="C474" s="5">
        <v>4081.51</v>
      </c>
      <c r="D474" s="5">
        <v>4047.95</v>
      </c>
      <c r="E474" s="5">
        <v>4079.0900999999999</v>
      </c>
      <c r="F474" s="5">
        <v>4079.0900999999999</v>
      </c>
      <c r="G474" s="7">
        <v>4045480000</v>
      </c>
      <c r="I474" s="4">
        <f>A479</f>
        <v>44984</v>
      </c>
      <c r="J474" s="10">
        <f>(F479-F474)/F474</f>
        <v>-2.3743064660425157E-2</v>
      </c>
      <c r="L474" s="10">
        <f>LN(F479/F474)</f>
        <v>-2.4029473792450923E-2</v>
      </c>
      <c r="O474" s="4">
        <f>A1234</f>
        <v>46084</v>
      </c>
      <c r="P474" s="10">
        <f>(F1234-F1229)/F1229</f>
        <v>-1.0658803485561251E-2</v>
      </c>
      <c r="R474" s="10">
        <f>LN(F1234/F1229)</f>
        <v>-1.071601543522218E-2</v>
      </c>
    </row>
    <row r="475" spans="1:18" x14ac:dyDescent="0.35">
      <c r="A475" s="4">
        <v>44978</v>
      </c>
      <c r="B475" s="5">
        <v>4052.3501000000001</v>
      </c>
      <c r="C475" s="5">
        <v>4052.3501000000001</v>
      </c>
      <c r="D475" s="5">
        <v>3995.1898999999999</v>
      </c>
      <c r="E475" s="5">
        <v>3997.3400999999999</v>
      </c>
      <c r="F475" s="5">
        <v>3997.3400999999999</v>
      </c>
      <c r="G475" s="7">
        <v>4121590000</v>
      </c>
      <c r="I475" s="4">
        <f>A480</f>
        <v>44985</v>
      </c>
      <c r="J475" s="10">
        <f>(F480-F475)/F475</f>
        <v>-6.8020732086319109E-3</v>
      </c>
      <c r="L475" s="10">
        <f>LN(F480/F475)</f>
        <v>-6.8253127532762565E-3</v>
      </c>
      <c r="O475" s="4">
        <f>A1235</f>
        <v>46085</v>
      </c>
      <c r="P475" s="10">
        <f>(F1235-F1230)/F1230</f>
        <v>-1.1032028065009252E-2</v>
      </c>
      <c r="R475" s="10">
        <f>LN(F1235/F1230)</f>
        <v>-1.1093332176031159E-2</v>
      </c>
    </row>
    <row r="476" spans="1:18" x14ac:dyDescent="0.35">
      <c r="A476" s="4">
        <v>44979</v>
      </c>
      <c r="B476" s="5">
        <v>4001.8301000000001</v>
      </c>
      <c r="C476" s="5">
        <v>4017.3701000000001</v>
      </c>
      <c r="D476" s="5">
        <v>3976.8998999999999</v>
      </c>
      <c r="E476" s="5">
        <v>3991.05</v>
      </c>
      <c r="F476" s="5">
        <v>3991.05</v>
      </c>
      <c r="G476" s="7">
        <v>4079320000</v>
      </c>
      <c r="I476" s="4">
        <f>A481</f>
        <v>44986</v>
      </c>
      <c r="J476" s="10">
        <f>(F481-F476)/F476</f>
        <v>-9.9372596183961749E-3</v>
      </c>
      <c r="L476" s="10">
        <f>LN(F481/F476)</f>
        <v>-9.9869637387242031E-3</v>
      </c>
      <c r="O476" s="4">
        <f>A1236</f>
        <v>46086</v>
      </c>
      <c r="P476" s="10">
        <f>(F1236-F1231)/F1231</f>
        <v>-1.1311547944401121E-2</v>
      </c>
      <c r="R476" s="10">
        <f>LN(F1236/F1231)</f>
        <v>-1.1376010074843498E-2</v>
      </c>
    </row>
    <row r="477" spans="1:18" x14ac:dyDescent="0.35">
      <c r="A477" s="4">
        <v>44980</v>
      </c>
      <c r="B477" s="5">
        <v>4018.6001000000001</v>
      </c>
      <c r="C477" s="5">
        <v>4028.3</v>
      </c>
      <c r="D477" s="5">
        <v>3969.1898999999999</v>
      </c>
      <c r="E477" s="5">
        <v>4012.3200999999999</v>
      </c>
      <c r="F477" s="5">
        <v>4012.3200999999999</v>
      </c>
      <c r="G477" s="7">
        <v>3952940000</v>
      </c>
      <c r="I477" s="4">
        <f>A482</f>
        <v>44987</v>
      </c>
      <c r="J477" s="10">
        <f>(F482-F477)/F477</f>
        <v>-7.7187261305497034E-3</v>
      </c>
      <c r="L477" s="10">
        <f>LN(F482/F477)</f>
        <v>-7.7486696806517439E-3</v>
      </c>
      <c r="O477" s="4">
        <f>A1237</f>
        <v>46087</v>
      </c>
      <c r="P477" s="10">
        <f>(F1237-F1232)/F1232</f>
        <v>-2.0186411453411109E-2</v>
      </c>
      <c r="R477" s="10">
        <f>LN(F1237/F1232)</f>
        <v>-2.039294117962015E-2</v>
      </c>
    </row>
    <row r="478" spans="1:18" x14ac:dyDescent="0.35">
      <c r="A478" s="4">
        <v>44981</v>
      </c>
      <c r="B478" s="5">
        <v>3973.24</v>
      </c>
      <c r="C478" s="5">
        <v>3978.25</v>
      </c>
      <c r="D478" s="5">
        <v>3943.0801000000001</v>
      </c>
      <c r="E478" s="5">
        <v>3970.04</v>
      </c>
      <c r="F478" s="5">
        <v>3970.04</v>
      </c>
      <c r="G478" s="7">
        <v>3877700000</v>
      </c>
      <c r="I478" s="4">
        <f>A483</f>
        <v>44988</v>
      </c>
      <c r="J478" s="10">
        <f>(F483-F478)/F478</f>
        <v>1.9042604104744579E-2</v>
      </c>
      <c r="L478" s="10">
        <f>LN(F483/F478)</f>
        <v>1.8863563086649247E-2</v>
      </c>
      <c r="O478" s="4">
        <f>A1238</f>
        <v>46090</v>
      </c>
      <c r="P478" s="10">
        <f>(F1238-F1233)/F1233</f>
        <v>-1.2443029222144958E-2</v>
      </c>
      <c r="R478" s="10">
        <f>LN(F1238/F1233)</f>
        <v>-1.2521091944033466E-2</v>
      </c>
    </row>
    <row r="479" spans="1:18" x14ac:dyDescent="0.35">
      <c r="A479" s="4">
        <v>44984</v>
      </c>
      <c r="B479" s="5">
        <v>3992.3600999999999</v>
      </c>
      <c r="C479" s="5">
        <v>4018.05</v>
      </c>
      <c r="D479" s="5">
        <v>3973.55</v>
      </c>
      <c r="E479" s="5">
        <v>3982.24</v>
      </c>
      <c r="F479" s="5">
        <v>3982.24</v>
      </c>
      <c r="G479" s="7">
        <v>3836950000</v>
      </c>
      <c r="I479" s="4">
        <f>A484</f>
        <v>44991</v>
      </c>
      <c r="J479" s="10">
        <f>(F484-F479)/F479</f>
        <v>1.6618762304632592E-2</v>
      </c>
      <c r="L479" s="10">
        <f>LN(F484/F479)</f>
        <v>1.6482181796449787E-2</v>
      </c>
      <c r="O479" s="4">
        <f>A1239</f>
        <v>46091</v>
      </c>
      <c r="P479" s="10">
        <f>(F1239-F1234)/F1234</f>
        <v>-5.1562136298466399E-3</v>
      </c>
      <c r="R479" s="10">
        <f>LN(F1239/F1234)</f>
        <v>-5.1695527720796173E-3</v>
      </c>
    </row>
    <row r="480" spans="1:18" x14ac:dyDescent="0.35">
      <c r="A480" s="4">
        <v>44985</v>
      </c>
      <c r="B480" s="5">
        <v>3977.1898999999999</v>
      </c>
      <c r="C480" s="5">
        <v>3997.5</v>
      </c>
      <c r="D480" s="5">
        <v>3968.98</v>
      </c>
      <c r="E480" s="5">
        <v>3970.1498999999999</v>
      </c>
      <c r="F480" s="5">
        <v>3970.1498999999999</v>
      </c>
      <c r="G480" s="7">
        <v>5043400000</v>
      </c>
      <c r="I480" s="4">
        <f>A485</f>
        <v>44992</v>
      </c>
      <c r="J480" s="10">
        <f>(F485-F480)/F480</f>
        <v>4.0855384326924796E-3</v>
      </c>
      <c r="L480" s="10">
        <f>LN(F485/F480)</f>
        <v>4.0772152825485197E-3</v>
      </c>
      <c r="O480" s="4">
        <f>A1240</f>
        <v>46092</v>
      </c>
      <c r="P480" s="10">
        <f>(F1240-F1235)/F1235</f>
        <v>-1.3640032025620528E-2</v>
      </c>
      <c r="R480" s="10">
        <f>LN(F1240/F1235)</f>
        <v>-1.3733911923133561E-2</v>
      </c>
    </row>
    <row r="481" spans="1:18" x14ac:dyDescent="0.35">
      <c r="A481" s="4">
        <v>44986</v>
      </c>
      <c r="B481" s="5">
        <v>3963.3400999999999</v>
      </c>
      <c r="C481" s="5">
        <v>3971.73</v>
      </c>
      <c r="D481" s="5">
        <v>3939.05</v>
      </c>
      <c r="E481" s="5">
        <v>3951.3899000000001</v>
      </c>
      <c r="F481" s="5">
        <v>3951.3899000000001</v>
      </c>
      <c r="G481" s="7">
        <v>4249480000</v>
      </c>
      <c r="I481" s="4">
        <f>A486</f>
        <v>44993</v>
      </c>
      <c r="J481" s="10">
        <f>(F486-F481)/F481</f>
        <v>1.0279952378275829E-2</v>
      </c>
      <c r="L481" s="10">
        <f>LN(F486/F481)</f>
        <v>1.0227473018280439E-2</v>
      </c>
      <c r="O481" s="4">
        <f>A1241</f>
        <v>46093</v>
      </c>
      <c r="P481" s="10">
        <f>(F1241-F1236)/F1236</f>
        <v>-2.3143992352185928E-2</v>
      </c>
      <c r="R481" s="10">
        <f>LN(F1241/F1236)</f>
        <v>-2.3416019942608349E-2</v>
      </c>
    </row>
    <row r="482" spans="1:18" x14ac:dyDescent="0.35">
      <c r="A482" s="4">
        <v>44987</v>
      </c>
      <c r="B482" s="5">
        <v>3938.6799000000001</v>
      </c>
      <c r="C482" s="5">
        <v>3990.8400999999999</v>
      </c>
      <c r="D482" s="5">
        <v>3928.1599000000001</v>
      </c>
      <c r="E482" s="5">
        <v>3981.3501000000001</v>
      </c>
      <c r="F482" s="5">
        <v>3981.3501000000001</v>
      </c>
      <c r="G482" s="7">
        <v>4244900000</v>
      </c>
      <c r="I482" s="4">
        <f>A487</f>
        <v>44994</v>
      </c>
      <c r="J482" s="10">
        <f>(F487-F482)/F482</f>
        <v>-1.5831313101553213E-2</v>
      </c>
      <c r="L482" s="10">
        <f>LN(F487/F482)</f>
        <v>-1.5957966847444018E-2</v>
      </c>
      <c r="O482" s="4">
        <f>A1242</f>
        <v>46094</v>
      </c>
      <c r="P482" s="10">
        <f>(F1242-F1237)/F1237</f>
        <v>-1.5998483684024695E-2</v>
      </c>
      <c r="R482" s="10">
        <f>LN(F1242/F1237)</f>
        <v>-1.6127840959551287E-2</v>
      </c>
    </row>
    <row r="483" spans="1:18" x14ac:dyDescent="0.35">
      <c r="A483" s="4">
        <v>44988</v>
      </c>
      <c r="B483" s="5">
        <v>3998.02</v>
      </c>
      <c r="C483" s="5">
        <v>4048.29</v>
      </c>
      <c r="D483" s="5">
        <v>3995.1698999999999</v>
      </c>
      <c r="E483" s="5">
        <v>4045.6399000000001</v>
      </c>
      <c r="F483" s="5">
        <v>4045.6399000000001</v>
      </c>
      <c r="G483" s="7">
        <v>4084730000</v>
      </c>
      <c r="I483" s="4">
        <f>A488</f>
        <v>44995</v>
      </c>
      <c r="J483" s="10">
        <f>(F488-F483)/F483</f>
        <v>-4.5493371765490107E-2</v>
      </c>
      <c r="L483" s="10">
        <f>LN(F488/F483)</f>
        <v>-4.6560691645044894E-2</v>
      </c>
      <c r="O483" s="4">
        <f>A1243</f>
        <v>46097</v>
      </c>
      <c r="P483" s="10">
        <f>(F1243-F1238)/F1238</f>
        <v>-1.4216026361067334E-2</v>
      </c>
      <c r="R483" s="10">
        <f>LN(F1243/F1238)</f>
        <v>-1.4318042056508605E-2</v>
      </c>
    </row>
    <row r="484" spans="1:18" x14ac:dyDescent="0.35">
      <c r="A484" s="4">
        <v>44991</v>
      </c>
      <c r="B484" s="5">
        <v>4055.1498999999999</v>
      </c>
      <c r="C484" s="5">
        <v>4078.49</v>
      </c>
      <c r="D484" s="5">
        <v>4044.6100999999999</v>
      </c>
      <c r="E484" s="5">
        <v>4048.4198999999999</v>
      </c>
      <c r="F484" s="5">
        <v>4048.4198999999999</v>
      </c>
      <c r="G484" s="7">
        <v>4000870000</v>
      </c>
      <c r="I484" s="4">
        <f>A489</f>
        <v>44998</v>
      </c>
      <c r="J484" s="10">
        <f>(F489-F484)/F484</f>
        <v>-4.7588912405059483E-2</v>
      </c>
      <c r="L484" s="10">
        <f>LN(F489/F484)</f>
        <v>-4.8758522695341165E-2</v>
      </c>
      <c r="O484" s="4">
        <f>A1244</f>
        <v>46098</v>
      </c>
      <c r="P484" s="10">
        <f>(F1244-F1239)/F1239</f>
        <v>-9.6427448991643003E-3</v>
      </c>
      <c r="R484" s="10">
        <f>LN(F1244/F1239)</f>
        <v>-9.6895372109423502E-3</v>
      </c>
    </row>
    <row r="485" spans="1:18" x14ac:dyDescent="0.35">
      <c r="A485" s="4">
        <v>44992</v>
      </c>
      <c r="B485" s="5">
        <v>4048.26</v>
      </c>
      <c r="C485" s="5">
        <v>4050</v>
      </c>
      <c r="D485" s="5">
        <v>3980.3101000000001</v>
      </c>
      <c r="E485" s="5">
        <v>3986.3701000000001</v>
      </c>
      <c r="F485" s="5">
        <v>3986.3701000000001</v>
      </c>
      <c r="G485" s="7">
        <v>3922500000</v>
      </c>
      <c r="I485" s="4">
        <f>A490</f>
        <v>44999</v>
      </c>
      <c r="J485" s="10">
        <f>(F490-F485)/F485</f>
        <v>-1.6827363821537825E-2</v>
      </c>
      <c r="L485" s="10">
        <f>LN(F490/F485)</f>
        <v>-1.697055250648313E-2</v>
      </c>
      <c r="O485" s="4">
        <f>A1245</f>
        <v>46099</v>
      </c>
      <c r="P485" s="10">
        <f>(F1245-F1240)/F1240</f>
        <v>-2.2299891446025243E-2</v>
      </c>
      <c r="R485" s="10">
        <f>LN(F1245/F1240)</f>
        <v>-2.2552293440575237E-2</v>
      </c>
    </row>
    <row r="486" spans="1:18" x14ac:dyDescent="0.35">
      <c r="A486" s="4">
        <v>44993</v>
      </c>
      <c r="B486" s="5">
        <v>3987.55</v>
      </c>
      <c r="C486" s="5">
        <v>4000.4099000000001</v>
      </c>
      <c r="D486" s="5">
        <v>3969.76</v>
      </c>
      <c r="E486" s="5">
        <v>3992.01</v>
      </c>
      <c r="F486" s="5">
        <v>3992.01</v>
      </c>
      <c r="G486" s="7">
        <v>3535570000</v>
      </c>
      <c r="I486" s="4">
        <f>A491</f>
        <v>45000</v>
      </c>
      <c r="J486" s="10">
        <f>(F491-F486)/F486</f>
        <v>-2.5070102529803313E-2</v>
      </c>
      <c r="L486" s="10">
        <f>LN(F491/F486)</f>
        <v>-2.5389710599788517E-2</v>
      </c>
      <c r="O486" s="4">
        <f>A1246</f>
        <v>46100</v>
      </c>
      <c r="P486" s="10">
        <f>(F1246-F1241)/F1241</f>
        <v>-9.9106346545939136E-3</v>
      </c>
      <c r="R486" s="10">
        <f>LN(F1246/F1241)</f>
        <v>-9.960071901751846E-3</v>
      </c>
    </row>
    <row r="487" spans="1:18" x14ac:dyDescent="0.35">
      <c r="A487" s="4">
        <v>44994</v>
      </c>
      <c r="B487" s="5">
        <v>3998.6599000000001</v>
      </c>
      <c r="C487" s="5">
        <v>4017.8101000000001</v>
      </c>
      <c r="D487" s="5">
        <v>3908.7</v>
      </c>
      <c r="E487" s="5">
        <v>3918.3200999999999</v>
      </c>
      <c r="F487" s="5">
        <v>3918.3200999999999</v>
      </c>
      <c r="G487" s="7">
        <v>4445260000</v>
      </c>
      <c r="I487" s="4">
        <f>A492</f>
        <v>45001</v>
      </c>
      <c r="J487" s="10">
        <f>(F492-F487)/F487</f>
        <v>1.0708645268670186E-2</v>
      </c>
      <c r="L487" s="10">
        <f>LN(F492/F487)</f>
        <v>1.065171380551032E-2</v>
      </c>
      <c r="O487" s="4">
        <f>A1247</f>
        <v>46101</v>
      </c>
      <c r="P487" s="10">
        <f>(F1247-F1242)/F1242</f>
        <v>-1.8954508525155581E-2</v>
      </c>
      <c r="R487" s="10">
        <f>LN(F1247/F1242)</f>
        <v>-1.9136447938589343E-2</v>
      </c>
    </row>
    <row r="488" spans="1:18" x14ac:dyDescent="0.35">
      <c r="A488" s="4">
        <v>44995</v>
      </c>
      <c r="B488" s="5">
        <v>3912.77</v>
      </c>
      <c r="C488" s="5">
        <v>3934.05</v>
      </c>
      <c r="D488" s="5">
        <v>3846.3200999999999</v>
      </c>
      <c r="E488" s="5">
        <v>3861.5900999999999</v>
      </c>
      <c r="F488" s="5">
        <v>3861.5900999999999</v>
      </c>
      <c r="G488" s="7">
        <v>5518190000</v>
      </c>
      <c r="I488" s="4">
        <f>A493</f>
        <v>45002</v>
      </c>
      <c r="J488" s="10">
        <f>(F493-F488)/F488</f>
        <v>1.4255733667848443E-2</v>
      </c>
      <c r="L488" s="10">
        <f>LN(F493/F488)</f>
        <v>1.4155076199457188E-2</v>
      </c>
      <c r="O488" s="4">
        <f>A1248</f>
        <v>46104</v>
      </c>
      <c r="P488" s="10">
        <f>(F1248-F1243)/F1243</f>
        <v>-1.7670277214761311E-2</v>
      </c>
      <c r="R488" s="10">
        <f>LN(F1248/F1243)</f>
        <v>-1.7828260400909603E-2</v>
      </c>
    </row>
    <row r="489" spans="1:18" x14ac:dyDescent="0.35">
      <c r="A489" s="4">
        <v>44998</v>
      </c>
      <c r="B489" s="5">
        <v>3835.1201000000001</v>
      </c>
      <c r="C489" s="5">
        <v>3905.05</v>
      </c>
      <c r="D489" s="5">
        <v>3808.8600999999999</v>
      </c>
      <c r="E489" s="5">
        <v>3855.76</v>
      </c>
      <c r="F489" s="5">
        <v>3855.76</v>
      </c>
      <c r="G489" s="7">
        <v>6558020000</v>
      </c>
      <c r="I489" s="4">
        <f>A494</f>
        <v>45005</v>
      </c>
      <c r="J489" s="10">
        <f>(F494-F489)/F489</f>
        <v>2.4848564225989089E-2</v>
      </c>
      <c r="L489" s="10">
        <f>LN(F494/F489)</f>
        <v>2.4544859456867556E-2</v>
      </c>
      <c r="O489" s="4">
        <f>A1249</f>
        <v>46105</v>
      </c>
      <c r="P489" s="10">
        <f>(F1249-F1244)/F1244</f>
        <v>-2.3781650447854293E-2</v>
      </c>
      <c r="R489" s="10">
        <f>LN(F1249/F1244)</f>
        <v>-2.4068998786936337E-2</v>
      </c>
    </row>
    <row r="490" spans="1:18" x14ac:dyDescent="0.35">
      <c r="A490" s="4">
        <v>44999</v>
      </c>
      <c r="B490" s="5">
        <v>3894.01</v>
      </c>
      <c r="C490" s="5">
        <v>3937.29</v>
      </c>
      <c r="D490" s="5">
        <v>3873.6298999999999</v>
      </c>
      <c r="E490" s="5">
        <v>3919.29</v>
      </c>
      <c r="F490" s="5">
        <v>3919.29</v>
      </c>
      <c r="G490" s="7">
        <v>5665870000</v>
      </c>
      <c r="I490" s="4">
        <f>A495</f>
        <v>45006</v>
      </c>
      <c r="J490" s="10">
        <f>(F495-F490)/F490</f>
        <v>2.1325316575196051E-2</v>
      </c>
      <c r="L490" s="10">
        <f>LN(F495/F490)</f>
        <v>2.1101113873159067E-2</v>
      </c>
      <c r="O490" s="4">
        <f>A1250</f>
        <v>46106</v>
      </c>
      <c r="P490" s="10">
        <f>(F1250-F1245)/F1245</f>
        <v>-4.9512127356344179E-3</v>
      </c>
      <c r="R490" s="10">
        <f>LN(F1250/F1245)</f>
        <v>-4.9635105990962925E-3</v>
      </c>
    </row>
    <row r="491" spans="1:18" x14ac:dyDescent="0.35">
      <c r="A491" s="4">
        <v>45000</v>
      </c>
      <c r="B491" s="5">
        <v>3876.74</v>
      </c>
      <c r="C491" s="5">
        <v>3894.26</v>
      </c>
      <c r="D491" s="5">
        <v>3838.24</v>
      </c>
      <c r="E491" s="5">
        <v>3891.9299000000001</v>
      </c>
      <c r="F491" s="5">
        <v>3891.9299000000001</v>
      </c>
      <c r="G491" s="7">
        <v>6594010000</v>
      </c>
      <c r="I491" s="4">
        <f>A496</f>
        <v>45007</v>
      </c>
      <c r="J491" s="10">
        <f>(F496-F491)/F491</f>
        <v>1.1572690453648641E-2</v>
      </c>
      <c r="L491" s="10">
        <f>LN(F496/F491)</f>
        <v>1.1506239061016272E-2</v>
      </c>
      <c r="O491" s="4">
        <f>A1251</f>
        <v>46107</v>
      </c>
      <c r="P491" s="10">
        <f>(F1251-F1246)/F1246</f>
        <v>-1.9576204018284915E-2</v>
      </c>
      <c r="R491" s="10">
        <f>LN(F1251/F1246)</f>
        <v>-1.9770355915556988E-2</v>
      </c>
    </row>
    <row r="492" spans="1:18" x14ac:dyDescent="0.35">
      <c r="A492" s="4">
        <v>45001</v>
      </c>
      <c r="B492" s="5">
        <v>3878.9299000000001</v>
      </c>
      <c r="C492" s="5">
        <v>3964.46</v>
      </c>
      <c r="D492" s="5">
        <v>3864.1100999999999</v>
      </c>
      <c r="E492" s="5">
        <v>3960.28</v>
      </c>
      <c r="F492" s="5">
        <v>3960.28</v>
      </c>
      <c r="G492" s="7">
        <v>5695790000</v>
      </c>
      <c r="I492" s="4">
        <f>A497</f>
        <v>45008</v>
      </c>
      <c r="J492" s="10">
        <f>(F497-F492)/F492</f>
        <v>-2.9189855262760208E-3</v>
      </c>
      <c r="L492" s="10">
        <f>LN(F497/F492)</f>
        <v>-2.9232540731019578E-3</v>
      </c>
      <c r="O492" s="4">
        <f>A1252</f>
        <v>46108</v>
      </c>
      <c r="P492" s="10">
        <f>(F1252-F1247)/F1247</f>
        <v>-2.1152743111482693E-2</v>
      </c>
      <c r="R492" s="10">
        <f>LN(F1252/F1247)</f>
        <v>-2.1379668145371129E-2</v>
      </c>
    </row>
    <row r="493" spans="1:18" x14ac:dyDescent="0.35">
      <c r="A493" s="4">
        <v>45002</v>
      </c>
      <c r="B493" s="5">
        <v>3958.6898999999999</v>
      </c>
      <c r="C493" s="5">
        <v>3958.9099000000001</v>
      </c>
      <c r="D493" s="5">
        <v>3901.27</v>
      </c>
      <c r="E493" s="5">
        <v>3916.6399000000001</v>
      </c>
      <c r="F493" s="5">
        <v>3916.6399000000001</v>
      </c>
      <c r="G493" s="7">
        <v>9354280000</v>
      </c>
      <c r="I493" s="4">
        <f>A498</f>
        <v>45009</v>
      </c>
      <c r="J493" s="10">
        <f>(F498-F493)/F493</f>
        <v>1.3876716110664055E-2</v>
      </c>
      <c r="L493" s="10">
        <f>LN(F498/F493)</f>
        <v>1.3781316032424742E-2</v>
      </c>
      <c r="O493" s="4">
        <f>A1253</f>
        <v>46111</v>
      </c>
      <c r="P493" s="10">
        <f>(F1253-F1248)/F1248</f>
        <v>-3.6055280352530049E-2</v>
      </c>
      <c r="R493" s="10">
        <f>LN(F1253/F1248)</f>
        <v>-3.6721330779900578E-2</v>
      </c>
    </row>
    <row r="494" spans="1:18" x14ac:dyDescent="0.35">
      <c r="A494" s="4">
        <v>45005</v>
      </c>
      <c r="B494" s="5">
        <v>3917.47</v>
      </c>
      <c r="C494" s="5">
        <v>3956.6201000000001</v>
      </c>
      <c r="D494" s="5">
        <v>3916.8899000000001</v>
      </c>
      <c r="E494" s="5">
        <v>3951.5700999999999</v>
      </c>
      <c r="F494" s="5">
        <v>3951.5700999999999</v>
      </c>
      <c r="G494" s="7">
        <v>5347140000</v>
      </c>
      <c r="I494" s="4">
        <f>A499</f>
        <v>45012</v>
      </c>
      <c r="J494" s="10">
        <f>(F499-F494)/F494</f>
        <v>6.5695152415492491E-3</v>
      </c>
      <c r="L494" s="10">
        <f>LN(F499/F494)</f>
        <v>6.5480300232721115E-3</v>
      </c>
      <c r="O494" s="4">
        <f>A1254</f>
        <v>46112</v>
      </c>
      <c r="P494" s="10">
        <f>(F1254-F1249)/F1249</f>
        <v>-4.247792539960436E-3</v>
      </c>
      <c r="R494" s="10">
        <f>LN(F1254/F1249)</f>
        <v>-4.2568400410535655E-3</v>
      </c>
    </row>
    <row r="495" spans="1:18" x14ac:dyDescent="0.35">
      <c r="A495" s="4">
        <v>45006</v>
      </c>
      <c r="B495" s="5">
        <v>3975.8899000000001</v>
      </c>
      <c r="C495" s="5">
        <v>4009.0801000000001</v>
      </c>
      <c r="D495" s="5">
        <v>3971.1898999999999</v>
      </c>
      <c r="E495" s="5">
        <v>4002.8701000000001</v>
      </c>
      <c r="F495" s="5">
        <v>4002.8701000000001</v>
      </c>
      <c r="G495" s="7">
        <v>4920240000</v>
      </c>
      <c r="I495" s="4">
        <f>A500</f>
        <v>45013</v>
      </c>
      <c r="J495" s="10">
        <f>(F500-F495)/F495</f>
        <v>-7.8943605989112934E-3</v>
      </c>
      <c r="L495" s="10">
        <f>LN(F500/F495)</f>
        <v>-7.9256860353209089E-3</v>
      </c>
      <c r="O495" s="4">
        <f>A1255</f>
        <v>46113</v>
      </c>
      <c r="P495" s="10">
        <f>(F1255-F1250)/F1250</f>
        <v>-2.5152232666640051E-3</v>
      </c>
      <c r="R495" s="10">
        <f>LN(F1255/F1250)</f>
        <v>-2.5183917547897047E-3</v>
      </c>
    </row>
    <row r="496" spans="1:18" x14ac:dyDescent="0.35">
      <c r="A496" s="4">
        <v>45007</v>
      </c>
      <c r="B496" s="5">
        <v>4002.04</v>
      </c>
      <c r="C496" s="5">
        <v>4039.49</v>
      </c>
      <c r="D496" s="5">
        <v>3936.1698999999999</v>
      </c>
      <c r="E496" s="5">
        <v>3936.97</v>
      </c>
      <c r="F496" s="5">
        <v>3936.97</v>
      </c>
      <c r="G496" s="7">
        <v>4533010000</v>
      </c>
      <c r="I496" s="4">
        <f>A501</f>
        <v>45014</v>
      </c>
      <c r="J496" s="10">
        <f>(F501-F496)/F496</f>
        <v>2.3073607368102971E-2</v>
      </c>
      <c r="L496" s="10">
        <f>LN(F501/F496)</f>
        <v>2.2811436842524038E-2</v>
      </c>
      <c r="O496" s="4">
        <f>A1256</f>
        <v>46114</v>
      </c>
      <c r="P496" s="10">
        <f>(F1256-F1251)/F1251</f>
        <v>1.6292587606525473E-2</v>
      </c>
      <c r="R496" s="10">
        <f>LN(F1256/F1251)</f>
        <v>1.6161287625712506E-2</v>
      </c>
    </row>
    <row r="497" spans="1:18" x14ac:dyDescent="0.35">
      <c r="A497" s="4">
        <v>45008</v>
      </c>
      <c r="B497" s="5">
        <v>3959.21</v>
      </c>
      <c r="C497" s="5">
        <v>4007.6599000000001</v>
      </c>
      <c r="D497" s="5">
        <v>3919.05</v>
      </c>
      <c r="E497" s="5">
        <v>3948.72</v>
      </c>
      <c r="F497" s="5">
        <v>3948.72</v>
      </c>
      <c r="G497" s="7">
        <v>4991600000</v>
      </c>
      <c r="I497" s="4">
        <f>A502</f>
        <v>45015</v>
      </c>
      <c r="J497" s="10">
        <f>(F502-F497)/F497</f>
        <v>2.5859037865434961E-2</v>
      </c>
      <c r="L497" s="10">
        <f>LN(F502/F497)</f>
        <v>2.5530347315005062E-2</v>
      </c>
      <c r="O497" s="4">
        <f>A1257</f>
        <v>46118</v>
      </c>
      <c r="P497" s="10">
        <f>(F1257-F1253)/F1253</f>
        <v>4.2263828092544246E-2</v>
      </c>
      <c r="R497" s="10">
        <f>LN(F1257/F1253)</f>
        <v>4.1395105229776838E-2</v>
      </c>
    </row>
    <row r="498" spans="1:18" x14ac:dyDescent="0.35">
      <c r="A498" s="4">
        <v>45009</v>
      </c>
      <c r="B498" s="5">
        <v>3939.21</v>
      </c>
      <c r="C498" s="5">
        <v>3972.74</v>
      </c>
      <c r="D498" s="5">
        <v>3909.1599000000001</v>
      </c>
      <c r="E498" s="5">
        <v>3970.99</v>
      </c>
      <c r="F498" s="5">
        <v>3970.99</v>
      </c>
      <c r="G498" s="7">
        <v>4583970000</v>
      </c>
      <c r="I498" s="4">
        <f>A503</f>
        <v>45016</v>
      </c>
      <c r="J498" s="10">
        <f>(F503-F498)/F498</f>
        <v>3.483264878531548E-2</v>
      </c>
      <c r="L498" s="10">
        <f>LN(F503/F498)</f>
        <v>3.4239721648908213E-2</v>
      </c>
      <c r="O498" s="4">
        <f>A1258</f>
        <v>46119</v>
      </c>
      <c r="P498" s="10">
        <f>(F1258-F1254)/F1254</f>
        <v>1.3529881198188749E-2</v>
      </c>
      <c r="R498" s="10">
        <f>LN(F1258/F1254)</f>
        <v>1.3439169650619321E-2</v>
      </c>
    </row>
    <row r="499" spans="1:18" x14ac:dyDescent="0.35">
      <c r="A499" s="4">
        <v>45012</v>
      </c>
      <c r="B499" s="5">
        <v>3982.9299000000001</v>
      </c>
      <c r="C499" s="5">
        <v>4003.8301000000001</v>
      </c>
      <c r="D499" s="5">
        <v>3970.49</v>
      </c>
      <c r="E499" s="5">
        <v>3977.53</v>
      </c>
      <c r="F499" s="5">
        <v>3977.53</v>
      </c>
      <c r="G499" s="7">
        <v>4233540000</v>
      </c>
      <c r="I499" s="4">
        <f>A504</f>
        <v>45019</v>
      </c>
      <c r="J499" s="10">
        <f>(F504-F499)/F499</f>
        <v>3.6952530842004866E-2</v>
      </c>
      <c r="L499" s="10">
        <f>LN(F504/F499)</f>
        <v>3.6286152733899756E-2</v>
      </c>
    </row>
    <row r="500" spans="1:18" x14ac:dyDescent="0.35">
      <c r="A500" s="4">
        <v>45013</v>
      </c>
      <c r="B500" s="5">
        <v>3974.1298999999999</v>
      </c>
      <c r="C500" s="5">
        <v>3979.2</v>
      </c>
      <c r="D500" s="5">
        <v>3951.53</v>
      </c>
      <c r="E500" s="5">
        <v>3971.27</v>
      </c>
      <c r="F500" s="5">
        <v>3971.27</v>
      </c>
      <c r="G500" s="7">
        <v>4014600000</v>
      </c>
      <c r="I500" s="4">
        <f>A505</f>
        <v>45020</v>
      </c>
      <c r="J500" s="10">
        <f>(F505-F500)/F500</f>
        <v>3.2566433407952539E-2</v>
      </c>
      <c r="L500" s="10">
        <f>LN(F505/F500)</f>
        <v>3.2047386066906061E-2</v>
      </c>
    </row>
    <row r="501" spans="1:18" x14ac:dyDescent="0.35">
      <c r="A501" s="4">
        <v>45014</v>
      </c>
      <c r="B501" s="5">
        <v>3999.53</v>
      </c>
      <c r="C501" s="5">
        <v>4030.5900999999999</v>
      </c>
      <c r="D501" s="5">
        <v>3999.53</v>
      </c>
      <c r="E501" s="5">
        <v>4027.8101000000001</v>
      </c>
      <c r="F501" s="5">
        <v>4027.8101000000001</v>
      </c>
      <c r="G501" s="7">
        <v>4145250000</v>
      </c>
      <c r="I501" s="4">
        <f>A506</f>
        <v>45021</v>
      </c>
      <c r="J501" s="10">
        <f>(F506-F501)/F501</f>
        <v>1.5534446373228906E-2</v>
      </c>
      <c r="L501" s="10">
        <f>LN(F506/F501)</f>
        <v>1.5415022066880663E-2</v>
      </c>
    </row>
    <row r="502" spans="1:18" x14ac:dyDescent="0.35">
      <c r="A502" s="4">
        <v>45015</v>
      </c>
      <c r="B502" s="5">
        <v>4046.74</v>
      </c>
      <c r="C502" s="5">
        <v>4057.8501000000001</v>
      </c>
      <c r="D502" s="5">
        <v>4032.1001000000001</v>
      </c>
      <c r="E502" s="5">
        <v>4050.8301000000001</v>
      </c>
      <c r="F502" s="5">
        <v>4050.8301000000001</v>
      </c>
      <c r="G502" s="7">
        <v>3930860000</v>
      </c>
      <c r="I502" s="4">
        <f>A507</f>
        <v>45022</v>
      </c>
      <c r="J502" s="10">
        <f>(F507-F502)/F502</f>
        <v>1.3377480334216018E-2</v>
      </c>
      <c r="L502" s="10">
        <f>LN(F507/F502)</f>
        <v>1.3288791920336862E-2</v>
      </c>
    </row>
    <row r="503" spans="1:18" x14ac:dyDescent="0.35">
      <c r="A503" s="4">
        <v>45016</v>
      </c>
      <c r="B503" s="5">
        <v>4056.1799000000001</v>
      </c>
      <c r="C503" s="5">
        <v>4110.75</v>
      </c>
      <c r="D503" s="5">
        <v>4056.1799000000001</v>
      </c>
      <c r="E503" s="5">
        <v>4109.3100999999997</v>
      </c>
      <c r="F503" s="5">
        <v>4109.3100999999997</v>
      </c>
      <c r="G503" s="7">
        <v>4525120000</v>
      </c>
      <c r="I503" s="4">
        <f>A508</f>
        <v>45026</v>
      </c>
      <c r="J503" s="10">
        <f>(F508-F504)/F504</f>
        <v>-3.7337527965140087E-3</v>
      </c>
      <c r="L503" s="10">
        <f>LN(F508/F504)</f>
        <v>-3.7407406508567294E-3</v>
      </c>
    </row>
    <row r="504" spans="1:18" x14ac:dyDescent="0.35">
      <c r="A504" s="4">
        <v>45019</v>
      </c>
      <c r="B504" s="5">
        <v>4102.2002000000002</v>
      </c>
      <c r="C504" s="5">
        <v>4127.6602000000003</v>
      </c>
      <c r="D504" s="5">
        <v>4098.79</v>
      </c>
      <c r="E504" s="5">
        <v>4124.5097999999998</v>
      </c>
      <c r="F504" s="5">
        <v>4124.5097999999998</v>
      </c>
      <c r="G504" s="7">
        <v>4234700000</v>
      </c>
      <c r="I504" s="4">
        <f>A509</f>
        <v>45027</v>
      </c>
      <c r="J504" s="10">
        <f>(F509-F505)/F505</f>
        <v>2.0337998821198513E-3</v>
      </c>
      <c r="L504" s="10">
        <f>LN(F509/F505)</f>
        <v>2.0317345110331163E-3</v>
      </c>
    </row>
    <row r="505" spans="1:18" x14ac:dyDescent="0.35">
      <c r="A505" s="4">
        <v>45020</v>
      </c>
      <c r="B505" s="5">
        <v>4128.0298000000003</v>
      </c>
      <c r="C505" s="5">
        <v>4133.1298999999999</v>
      </c>
      <c r="D505" s="5">
        <v>4086.8701000000001</v>
      </c>
      <c r="E505" s="5">
        <v>4100.6000999999997</v>
      </c>
      <c r="F505" s="5">
        <v>4100.6000999999997</v>
      </c>
      <c r="G505" s="7">
        <v>4227800000</v>
      </c>
      <c r="I505" s="4">
        <f>A510</f>
        <v>45028</v>
      </c>
      <c r="J505" s="10">
        <f>(F510-F506)/F506</f>
        <v>3.8385187644793365E-4</v>
      </c>
      <c r="L505" s="10">
        <f>LN(F510/F506)</f>
        <v>3.8377822416343205E-4</v>
      </c>
    </row>
    <row r="506" spans="1:18" x14ac:dyDescent="0.35">
      <c r="A506" s="4">
        <v>45021</v>
      </c>
      <c r="B506" s="5">
        <v>4094.5</v>
      </c>
      <c r="C506" s="5">
        <v>4099.6899000000003</v>
      </c>
      <c r="D506" s="5">
        <v>4072.5601000000001</v>
      </c>
      <c r="E506" s="5">
        <v>4090.3798999999999</v>
      </c>
      <c r="F506" s="5">
        <v>4090.3798999999999</v>
      </c>
      <c r="G506" s="7">
        <v>3968020000</v>
      </c>
      <c r="I506" s="4">
        <f>A511</f>
        <v>45029</v>
      </c>
      <c r="J506" s="10">
        <f>(F511-F507)/F507</f>
        <v>1.0036540625867672E-2</v>
      </c>
      <c r="L506" s="10">
        <f>LN(F511/F507)</f>
        <v>9.986509036222363E-3</v>
      </c>
    </row>
    <row r="507" spans="1:18" x14ac:dyDescent="0.35">
      <c r="A507" s="4">
        <v>45022</v>
      </c>
      <c r="B507" s="5">
        <v>4081.1498999999999</v>
      </c>
      <c r="C507" s="5">
        <v>4107.3198000000002</v>
      </c>
      <c r="D507" s="5">
        <v>4069.8400999999999</v>
      </c>
      <c r="E507" s="5">
        <v>4105.0200000000004</v>
      </c>
      <c r="F507" s="5">
        <v>4105.0200000000004</v>
      </c>
      <c r="G507" s="7">
        <v>3486690000</v>
      </c>
      <c r="I507" s="4">
        <f>A512</f>
        <v>45030</v>
      </c>
      <c r="J507" s="10">
        <f>(F512-F507)/F507</f>
        <v>7.9463924658099549E-3</v>
      </c>
      <c r="L507" s="10">
        <f>LN(F512/F507)</f>
        <v>7.9149861573904606E-3</v>
      </c>
    </row>
    <row r="508" spans="1:18" x14ac:dyDescent="0.35">
      <c r="A508" s="4">
        <v>45026</v>
      </c>
      <c r="B508" s="5">
        <v>4085.2</v>
      </c>
      <c r="C508" s="5">
        <v>4109.5</v>
      </c>
      <c r="D508" s="5">
        <v>4072.55</v>
      </c>
      <c r="E508" s="5">
        <v>4109.1099000000004</v>
      </c>
      <c r="F508" s="5">
        <v>4109.1099000000004</v>
      </c>
      <c r="G508" s="7">
        <v>3423650000</v>
      </c>
      <c r="I508" s="4">
        <f>A513</f>
        <v>45033</v>
      </c>
      <c r="J508" s="10">
        <f>(F513-F508)/F508</f>
        <v>1.0272273321285427E-2</v>
      </c>
      <c r="L508" s="10">
        <f>LN(F513/F508)</f>
        <v>1.0219872069497576E-2</v>
      </c>
    </row>
    <row r="509" spans="1:18" x14ac:dyDescent="0.35">
      <c r="A509" s="4">
        <v>45027</v>
      </c>
      <c r="B509" s="5">
        <v>4110.29</v>
      </c>
      <c r="C509" s="5">
        <v>4124.2597999999998</v>
      </c>
      <c r="D509" s="5">
        <v>4102.6099000000004</v>
      </c>
      <c r="E509" s="5">
        <v>4108.9399000000003</v>
      </c>
      <c r="F509" s="5">
        <v>4108.9399000000003</v>
      </c>
      <c r="G509" s="7">
        <v>3665830000</v>
      </c>
      <c r="I509" s="4">
        <f>A514</f>
        <v>45034</v>
      </c>
      <c r="J509" s="10">
        <f>(F514-F509)/F509</f>
        <v>1.1178114335524786E-2</v>
      </c>
      <c r="L509" s="10">
        <f>LN(F514/F509)</f>
        <v>1.1116100916273523E-2</v>
      </c>
    </row>
    <row r="510" spans="1:18" x14ac:dyDescent="0.35">
      <c r="A510" s="4">
        <v>45028</v>
      </c>
      <c r="B510" s="5">
        <v>4121.7201999999997</v>
      </c>
      <c r="C510" s="5">
        <v>4134.3701000000001</v>
      </c>
      <c r="D510" s="5">
        <v>4086.9398999999999</v>
      </c>
      <c r="E510" s="5">
        <v>4091.95</v>
      </c>
      <c r="F510" s="5">
        <v>4091.95</v>
      </c>
      <c r="G510" s="7">
        <v>3633120000</v>
      </c>
      <c r="I510" s="4">
        <f>A515</f>
        <v>45035</v>
      </c>
      <c r="J510" s="10">
        <f>(F515-F510)/F510</f>
        <v>1.5290998179352295E-2</v>
      </c>
      <c r="L510" s="10">
        <f>LN(F515/F510)</f>
        <v>1.5175269117462153E-2</v>
      </c>
    </row>
    <row r="511" spans="1:18" x14ac:dyDescent="0.35">
      <c r="A511" s="4">
        <v>45029</v>
      </c>
      <c r="B511" s="5">
        <v>4100.04</v>
      </c>
      <c r="C511" s="5">
        <v>4150.2597999999998</v>
      </c>
      <c r="D511" s="5">
        <v>4099.3999000000003</v>
      </c>
      <c r="E511" s="5">
        <v>4146.2201999999997</v>
      </c>
      <c r="F511" s="5">
        <v>4146.2201999999997</v>
      </c>
      <c r="G511" s="7">
        <v>3596590000</v>
      </c>
      <c r="I511" s="4">
        <f>A516</f>
        <v>45036</v>
      </c>
      <c r="J511" s="10">
        <f>(F516-F511)/F511</f>
        <v>-3.9626935395278302E-3</v>
      </c>
      <c r="L511" s="10">
        <f>LN(F516/F511)</f>
        <v>-3.9705658133933385E-3</v>
      </c>
    </row>
    <row r="512" spans="1:18" x14ac:dyDescent="0.35">
      <c r="A512" s="4">
        <v>45030</v>
      </c>
      <c r="B512" s="5">
        <v>4140.1099000000004</v>
      </c>
      <c r="C512" s="5">
        <v>4163.1899000000003</v>
      </c>
      <c r="D512" s="5">
        <v>4113.2002000000002</v>
      </c>
      <c r="E512" s="5">
        <v>4137.6400999999996</v>
      </c>
      <c r="F512" s="5">
        <v>4137.6400999999996</v>
      </c>
      <c r="G512" s="7">
        <v>3575690000</v>
      </c>
      <c r="I512" s="4">
        <f>A517</f>
        <v>45037</v>
      </c>
      <c r="J512" s="10">
        <f>(F517-F512)/F512</f>
        <v>-9.9576084444830864E-4</v>
      </c>
      <c r="L512" s="10">
        <f>LN(F517/F512)</f>
        <v>-9.9625694363607601E-4</v>
      </c>
    </row>
    <row r="513" spans="1:12" x14ac:dyDescent="0.35">
      <c r="A513" s="4">
        <v>45033</v>
      </c>
      <c r="B513" s="5">
        <v>4137.1698999999999</v>
      </c>
      <c r="C513" s="5">
        <v>4151.7201999999997</v>
      </c>
      <c r="D513" s="5">
        <v>4123.1801999999998</v>
      </c>
      <c r="E513" s="5">
        <v>4151.3198000000002</v>
      </c>
      <c r="F513" s="5">
        <v>4151.3198000000002</v>
      </c>
      <c r="G513" s="7">
        <v>3611180000</v>
      </c>
      <c r="I513" s="4">
        <f>A518</f>
        <v>45040</v>
      </c>
      <c r="J513" s="10">
        <f>(F518-F513)/F513</f>
        <v>-3.4398217164575587E-3</v>
      </c>
      <c r="L513" s="10">
        <f>LN(F518/F513)</f>
        <v>-3.445751505360921E-3</v>
      </c>
    </row>
    <row r="514" spans="1:12" x14ac:dyDescent="0.35">
      <c r="A514" s="4">
        <v>45034</v>
      </c>
      <c r="B514" s="5">
        <v>4164.2597999999998</v>
      </c>
      <c r="C514" s="5">
        <v>4169.4799999999996</v>
      </c>
      <c r="D514" s="5">
        <v>4140.3599000000004</v>
      </c>
      <c r="E514" s="5">
        <v>4154.8701000000001</v>
      </c>
      <c r="F514" s="5">
        <v>4154.8701000000001</v>
      </c>
      <c r="G514" s="7">
        <v>3536640000</v>
      </c>
      <c r="I514" s="4">
        <f>A519</f>
        <v>45041</v>
      </c>
      <c r="J514" s="10">
        <f>(F519-F514)/F514</f>
        <v>-2.0034368824190241E-2</v>
      </c>
      <c r="L514" s="10">
        <f>LN(F519/F514)</f>
        <v>-2.0237778161259795E-2</v>
      </c>
    </row>
    <row r="515" spans="1:12" x14ac:dyDescent="0.35">
      <c r="A515" s="4">
        <v>45035</v>
      </c>
      <c r="B515" s="5">
        <v>4139.3301000000001</v>
      </c>
      <c r="C515" s="5">
        <v>4162.5698000000002</v>
      </c>
      <c r="D515" s="5">
        <v>4134.4902000000002</v>
      </c>
      <c r="E515" s="5">
        <v>4154.5200000000004</v>
      </c>
      <c r="F515" s="5">
        <v>4154.5200000000004</v>
      </c>
      <c r="G515" s="7">
        <v>3572560000</v>
      </c>
      <c r="I515" s="4">
        <f>A520</f>
        <v>45042</v>
      </c>
      <c r="J515" s="10">
        <f>(F520-F515)/F515</f>
        <v>-2.3716337868153397E-2</v>
      </c>
      <c r="L515" s="10">
        <f>LN(F520/F515)</f>
        <v>-2.4002097365750184E-2</v>
      </c>
    </row>
    <row r="516" spans="1:12" x14ac:dyDescent="0.35">
      <c r="A516" s="4">
        <v>45036</v>
      </c>
      <c r="B516" s="5">
        <v>4130.4799999999996</v>
      </c>
      <c r="C516" s="5">
        <v>4148.5698000000002</v>
      </c>
      <c r="D516" s="5">
        <v>4114.5698000000002</v>
      </c>
      <c r="E516" s="5">
        <v>4129.79</v>
      </c>
      <c r="F516" s="5">
        <v>4129.79</v>
      </c>
      <c r="G516" s="7">
        <v>3772080000</v>
      </c>
      <c r="I516" s="4">
        <f>A521</f>
        <v>45043</v>
      </c>
      <c r="J516" s="10">
        <f>(F521-F516)/F516</f>
        <v>1.3463396443886234E-3</v>
      </c>
      <c r="L516" s="10">
        <f>LN(F521/F516)</f>
        <v>1.3454341418212064E-3</v>
      </c>
    </row>
    <row r="517" spans="1:12" x14ac:dyDescent="0.35">
      <c r="A517" s="4">
        <v>45037</v>
      </c>
      <c r="B517" s="5">
        <v>4132.1400999999996</v>
      </c>
      <c r="C517" s="5">
        <v>4138.0200000000004</v>
      </c>
      <c r="D517" s="5">
        <v>4113.8599000000004</v>
      </c>
      <c r="E517" s="5">
        <v>4133.5200000000004</v>
      </c>
      <c r="F517" s="5">
        <v>4133.5200000000004</v>
      </c>
      <c r="G517" s="7">
        <v>3611750000</v>
      </c>
      <c r="I517" s="4">
        <f>A522</f>
        <v>45044</v>
      </c>
      <c r="J517" s="10">
        <f>(F522-F517)/F517</f>
        <v>8.6996071145171959E-3</v>
      </c>
      <c r="L517" s="10">
        <f>LN(F522/F517)</f>
        <v>8.6619835817166035E-3</v>
      </c>
    </row>
    <row r="518" spans="1:12" x14ac:dyDescent="0.35">
      <c r="A518" s="4">
        <v>45040</v>
      </c>
      <c r="B518" s="5">
        <v>4132.0698000000002</v>
      </c>
      <c r="C518" s="5">
        <v>4142.4102000000003</v>
      </c>
      <c r="D518" s="5">
        <v>4117.7700000000004</v>
      </c>
      <c r="E518" s="5">
        <v>4137.04</v>
      </c>
      <c r="F518" s="5">
        <v>4137.04</v>
      </c>
      <c r="G518" s="7">
        <v>3290940000</v>
      </c>
      <c r="I518" s="4">
        <f>A523</f>
        <v>45047</v>
      </c>
      <c r="J518" s="10">
        <f>(F523-F518)/F518</f>
        <v>7.4522122096958524E-3</v>
      </c>
      <c r="L518" s="10">
        <f>LN(F523/F518)</f>
        <v>7.4245816638360456E-3</v>
      </c>
    </row>
    <row r="519" spans="1:12" x14ac:dyDescent="0.35">
      <c r="A519" s="4">
        <v>45041</v>
      </c>
      <c r="B519" s="5">
        <v>4126.4301999999998</v>
      </c>
      <c r="C519" s="5">
        <v>4126.4301999999998</v>
      </c>
      <c r="D519" s="5">
        <v>4071.3798999999999</v>
      </c>
      <c r="E519" s="5">
        <v>4071.6298999999999</v>
      </c>
      <c r="F519" s="5">
        <v>4071.6298999999999</v>
      </c>
      <c r="G519" s="7">
        <v>3978640000</v>
      </c>
      <c r="I519" s="4">
        <f>A524</f>
        <v>45048</v>
      </c>
      <c r="J519" s="10">
        <f>(F524-F519)/F519</f>
        <v>1.1776659759768495E-2</v>
      </c>
      <c r="L519" s="10">
        <f>LN(F524/F519)</f>
        <v>1.1707854572237209E-2</v>
      </c>
    </row>
    <row r="520" spans="1:12" x14ac:dyDescent="0.35">
      <c r="A520" s="4">
        <v>45042</v>
      </c>
      <c r="B520" s="5">
        <v>4087.78</v>
      </c>
      <c r="C520" s="5">
        <v>4089.6698999999999</v>
      </c>
      <c r="D520" s="5">
        <v>4049.3501000000001</v>
      </c>
      <c r="E520" s="5">
        <v>4055.99</v>
      </c>
      <c r="F520" s="5">
        <v>4055.99</v>
      </c>
      <c r="G520" s="7">
        <v>3837030000</v>
      </c>
      <c r="I520" s="4">
        <f>A525</f>
        <v>45049</v>
      </c>
      <c r="J520" s="10">
        <f>(F525-F520)/F520</f>
        <v>8.5700408531579758E-3</v>
      </c>
      <c r="L520" s="10">
        <f>LN(F525/F520)</f>
        <v>8.5335265242598747E-3</v>
      </c>
    </row>
    <row r="521" spans="1:12" x14ac:dyDescent="0.35">
      <c r="A521" s="4">
        <v>45043</v>
      </c>
      <c r="B521" s="5">
        <v>4075.29</v>
      </c>
      <c r="C521" s="5">
        <v>4138.2402000000002</v>
      </c>
      <c r="D521" s="5">
        <v>4075.29</v>
      </c>
      <c r="E521" s="5">
        <v>4135.3500999999997</v>
      </c>
      <c r="F521" s="5">
        <v>4135.3500999999997</v>
      </c>
      <c r="G521" s="7">
        <v>3750550000</v>
      </c>
      <c r="I521" s="4">
        <f>A526</f>
        <v>45050</v>
      </c>
      <c r="J521" s="10">
        <f>(F526-F521)/F521</f>
        <v>-1.7925955047917191E-2</v>
      </c>
      <c r="L521" s="10">
        <f>LN(F526/F521)</f>
        <v>-1.8088571278743134E-2</v>
      </c>
    </row>
    <row r="522" spans="1:12" x14ac:dyDescent="0.35">
      <c r="A522" s="4">
        <v>45044</v>
      </c>
      <c r="B522" s="5">
        <v>4129.6298999999999</v>
      </c>
      <c r="C522" s="5">
        <v>4170.0600999999997</v>
      </c>
      <c r="D522" s="5">
        <v>4127.1801999999998</v>
      </c>
      <c r="E522" s="5">
        <v>4169.4799999999996</v>
      </c>
      <c r="F522" s="5">
        <v>4169.4799999999996</v>
      </c>
      <c r="G522" s="7">
        <v>4087800000</v>
      </c>
      <c r="I522" s="4">
        <f>A527</f>
        <v>45051</v>
      </c>
      <c r="J522" s="10">
        <f>(F527-F522)/F522</f>
        <v>-7.9698187783607474E-3</v>
      </c>
      <c r="L522" s="10">
        <f>LN(F527/F522)</f>
        <v>-8.0017475414956591E-3</v>
      </c>
    </row>
    <row r="523" spans="1:12" x14ac:dyDescent="0.35">
      <c r="A523" s="4">
        <v>45047</v>
      </c>
      <c r="B523" s="5">
        <v>4166.79</v>
      </c>
      <c r="C523" s="5">
        <v>4186.9198999999999</v>
      </c>
      <c r="D523" s="5">
        <v>4164.1201000000001</v>
      </c>
      <c r="E523" s="5">
        <v>4167.8701000000001</v>
      </c>
      <c r="F523" s="5">
        <v>4167.8701000000001</v>
      </c>
      <c r="G523" s="7">
        <v>3321370000</v>
      </c>
      <c r="I523" s="4">
        <f>A528</f>
        <v>45054</v>
      </c>
      <c r="J523" s="10">
        <f>(F528-F523)/F523</f>
        <v>-7.1379383920818452E-3</v>
      </c>
      <c r="L523" s="10">
        <f>LN(F528/F523)</f>
        <v>-7.1635353534127491E-3</v>
      </c>
    </row>
    <row r="524" spans="1:12" x14ac:dyDescent="0.35">
      <c r="A524" s="4">
        <v>45048</v>
      </c>
      <c r="B524" s="5">
        <v>4164.1000999999997</v>
      </c>
      <c r="C524" s="5">
        <v>4164.1000999999997</v>
      </c>
      <c r="D524" s="5">
        <v>4089.72</v>
      </c>
      <c r="E524" s="5">
        <v>4119.5801000000001</v>
      </c>
      <c r="F524" s="5">
        <v>4119.5801000000001</v>
      </c>
      <c r="G524" s="7">
        <v>4486130000</v>
      </c>
      <c r="I524" s="4">
        <f>A529</f>
        <v>45055</v>
      </c>
      <c r="J524" s="10">
        <f>(F529-F524)/F524</f>
        <v>-9.9573255050984202E-5</v>
      </c>
      <c r="L524" s="10">
        <f>LN(F529/F524)</f>
        <v>-9.9578212796613637E-5</v>
      </c>
    </row>
    <row r="525" spans="1:12" x14ac:dyDescent="0.35">
      <c r="A525" s="4">
        <v>45049</v>
      </c>
      <c r="B525" s="5">
        <v>4122.25</v>
      </c>
      <c r="C525" s="5">
        <v>4148.2997999999998</v>
      </c>
      <c r="D525" s="5">
        <v>4088.8600999999999</v>
      </c>
      <c r="E525" s="5">
        <v>4090.75</v>
      </c>
      <c r="F525" s="5">
        <v>4090.75</v>
      </c>
      <c r="G525" s="7">
        <v>4246510000</v>
      </c>
      <c r="I525" s="4">
        <f>A530</f>
        <v>45056</v>
      </c>
      <c r="J525" s="10">
        <f>(F530-F525)/F525</f>
        <v>1.1462470207174631E-2</v>
      </c>
      <c r="L525" s="10">
        <f>LN(F530/F525)</f>
        <v>1.1397273830231992E-2</v>
      </c>
    </row>
    <row r="526" spans="1:12" x14ac:dyDescent="0.35">
      <c r="A526" s="4">
        <v>45050</v>
      </c>
      <c r="B526" s="5">
        <v>4082.55</v>
      </c>
      <c r="C526" s="5">
        <v>4082.6100999999999</v>
      </c>
      <c r="D526" s="5">
        <v>4048.28</v>
      </c>
      <c r="E526" s="5">
        <v>4061.22</v>
      </c>
      <c r="F526" s="5">
        <v>4061.22</v>
      </c>
      <c r="G526" s="7">
        <v>4920090000</v>
      </c>
      <c r="I526" s="4">
        <f>A531</f>
        <v>45057</v>
      </c>
      <c r="J526" s="10">
        <f>(F531-F526)/F526</f>
        <v>1.7088485725964192E-2</v>
      </c>
      <c r="L526" s="10">
        <f>LN(F531/F526)</f>
        <v>1.6944119895101067E-2</v>
      </c>
    </row>
    <row r="527" spans="1:12" x14ac:dyDescent="0.35">
      <c r="A527" s="4">
        <v>45051</v>
      </c>
      <c r="B527" s="5">
        <v>4084.73</v>
      </c>
      <c r="C527" s="5">
        <v>4147.0200000000004</v>
      </c>
      <c r="D527" s="5">
        <v>4084.73</v>
      </c>
      <c r="E527" s="5">
        <v>4136.25</v>
      </c>
      <c r="F527" s="5">
        <v>4136.25</v>
      </c>
      <c r="G527" s="7">
        <v>4186270000</v>
      </c>
      <c r="I527" s="4">
        <f>A532</f>
        <v>45058</v>
      </c>
      <c r="J527" s="10">
        <f>(F532-F527)/F527</f>
        <v>-2.9422544575400111E-3</v>
      </c>
      <c r="L527" s="10">
        <f>LN(F532/F527)</f>
        <v>-2.9465913971955912E-3</v>
      </c>
    </row>
    <row r="528" spans="1:12" x14ac:dyDescent="0.35">
      <c r="A528" s="4">
        <v>45054</v>
      </c>
      <c r="B528" s="5">
        <v>4136.9799999999996</v>
      </c>
      <c r="C528" s="5">
        <v>4142.2997999999998</v>
      </c>
      <c r="D528" s="5">
        <v>4123.8100999999997</v>
      </c>
      <c r="E528" s="5">
        <v>4138.1201000000001</v>
      </c>
      <c r="F528" s="5">
        <v>4138.1201000000001</v>
      </c>
      <c r="G528" s="7">
        <v>3641640000</v>
      </c>
      <c r="I528" s="4">
        <f>A533</f>
        <v>45061</v>
      </c>
      <c r="J528" s="10">
        <f>(F533-F528)/F528</f>
        <v>-4.4471884709190599E-4</v>
      </c>
      <c r="L528" s="10">
        <f>LN(F533/F528)</f>
        <v>-4.4481776384618148E-4</v>
      </c>
    </row>
    <row r="529" spans="1:12" x14ac:dyDescent="0.35">
      <c r="A529" s="4">
        <v>45055</v>
      </c>
      <c r="B529" s="5">
        <v>4124.25</v>
      </c>
      <c r="C529" s="5">
        <v>4130.3500999999997</v>
      </c>
      <c r="D529" s="5">
        <v>4116.6499000000003</v>
      </c>
      <c r="E529" s="5">
        <v>4119.1698999999999</v>
      </c>
      <c r="F529" s="5">
        <v>4119.1698999999999</v>
      </c>
      <c r="G529" s="7">
        <v>3810140000</v>
      </c>
      <c r="I529" s="4">
        <f>A534</f>
        <v>45062</v>
      </c>
      <c r="J529" s="10">
        <f>(F534-F529)/F529</f>
        <v>-2.2504534226664278E-3</v>
      </c>
      <c r="L529" s="10">
        <f>LN(F534/F529)</f>
        <v>-2.2529894985650568E-3</v>
      </c>
    </row>
    <row r="530" spans="1:12" x14ac:dyDescent="0.35">
      <c r="A530" s="4">
        <v>45056</v>
      </c>
      <c r="B530" s="5">
        <v>4143.7402000000002</v>
      </c>
      <c r="C530" s="5">
        <v>4154.2798000000003</v>
      </c>
      <c r="D530" s="5">
        <v>4098.9198999999999</v>
      </c>
      <c r="E530" s="5">
        <v>4137.6400999999996</v>
      </c>
      <c r="F530" s="5">
        <v>4137.6400999999996</v>
      </c>
      <c r="G530" s="7">
        <v>4057160000</v>
      </c>
      <c r="I530" s="4">
        <f>A535</f>
        <v>45063</v>
      </c>
      <c r="J530" s="10">
        <f>(F535-F530)/F530</f>
        <v>5.106751551446154E-3</v>
      </c>
      <c r="L530" s="10">
        <f>LN(F535/F530)</f>
        <v>5.093756319246856E-3</v>
      </c>
    </row>
    <row r="531" spans="1:12" x14ac:dyDescent="0.35">
      <c r="A531" s="4">
        <v>45057</v>
      </c>
      <c r="B531" s="5">
        <v>4132.2402000000002</v>
      </c>
      <c r="C531" s="5">
        <v>4132.7997999999998</v>
      </c>
      <c r="D531" s="5">
        <v>4109.29</v>
      </c>
      <c r="E531" s="5">
        <v>4130.6201000000001</v>
      </c>
      <c r="F531" s="5">
        <v>4130.6201000000001</v>
      </c>
      <c r="G531" s="7">
        <v>3752900000</v>
      </c>
      <c r="I531" s="4">
        <f>A536</f>
        <v>45064</v>
      </c>
      <c r="J531" s="10">
        <f>(F536-F531)/F531</f>
        <v>1.632435284958781E-2</v>
      </c>
      <c r="L531" s="10">
        <f>LN(F536/F531)</f>
        <v>1.6192543139166824E-2</v>
      </c>
    </row>
    <row r="532" spans="1:12" x14ac:dyDescent="0.35">
      <c r="A532" s="4">
        <v>45058</v>
      </c>
      <c r="B532" s="5">
        <v>4138.54</v>
      </c>
      <c r="C532" s="5">
        <v>4143.7402000000002</v>
      </c>
      <c r="D532" s="5">
        <v>4099.1201000000001</v>
      </c>
      <c r="E532" s="5">
        <v>4124.0801000000001</v>
      </c>
      <c r="F532" s="5">
        <v>4124.0801000000001</v>
      </c>
      <c r="G532" s="7">
        <v>3533740000</v>
      </c>
      <c r="I532" s="4">
        <f>A537</f>
        <v>45065</v>
      </c>
      <c r="J532" s="10">
        <f>(F537-F532)/F532</f>
        <v>1.6464253446483602E-2</v>
      </c>
      <c r="L532" s="10">
        <f>LN(F537/F532)</f>
        <v>1.6330187158504011E-2</v>
      </c>
    </row>
    <row r="533" spans="1:12" x14ac:dyDescent="0.35">
      <c r="A533" s="4">
        <v>45061</v>
      </c>
      <c r="B533" s="5">
        <v>4126.6499000000003</v>
      </c>
      <c r="C533" s="5">
        <v>4141.25</v>
      </c>
      <c r="D533" s="5">
        <v>4110.2700000000004</v>
      </c>
      <c r="E533" s="5">
        <v>4136.2798000000003</v>
      </c>
      <c r="F533" s="5">
        <v>4136.2798000000003</v>
      </c>
      <c r="G533" s="7">
        <v>3562170000</v>
      </c>
      <c r="I533" s="4">
        <f>A538</f>
        <v>45068</v>
      </c>
      <c r="J533" s="10">
        <f>(F538-F533)/F533</f>
        <v>1.3623377219306985E-2</v>
      </c>
      <c r="L533" s="10">
        <f>LN(F538/F533)</f>
        <v>1.3531413313792163E-2</v>
      </c>
    </row>
    <row r="534" spans="1:12" x14ac:dyDescent="0.35">
      <c r="A534" s="4">
        <v>45062</v>
      </c>
      <c r="B534" s="5">
        <v>4127.9502000000002</v>
      </c>
      <c r="C534" s="5">
        <v>4135.54</v>
      </c>
      <c r="D534" s="5">
        <v>4109.8599000000004</v>
      </c>
      <c r="E534" s="5">
        <v>4109.8999000000003</v>
      </c>
      <c r="F534" s="5">
        <v>4109.8999000000003</v>
      </c>
      <c r="G534" s="7">
        <v>3654200000</v>
      </c>
      <c r="I534" s="4">
        <f>A539</f>
        <v>45069</v>
      </c>
      <c r="J534" s="10">
        <f>(F539-F534)/F534</f>
        <v>8.6815253091686688E-3</v>
      </c>
      <c r="L534" s="10">
        <f>LN(F539/F534)</f>
        <v>8.6440575636149986E-3</v>
      </c>
    </row>
    <row r="535" spans="1:12" x14ac:dyDescent="0.35">
      <c r="A535" s="4">
        <v>45063</v>
      </c>
      <c r="B535" s="5">
        <v>4122.8500999999997</v>
      </c>
      <c r="C535" s="5">
        <v>4164.6698999999999</v>
      </c>
      <c r="D535" s="5">
        <v>4113.6201000000001</v>
      </c>
      <c r="E535" s="5">
        <v>4158.7700000000004</v>
      </c>
      <c r="F535" s="5">
        <v>4158.7700000000004</v>
      </c>
      <c r="G535" s="7">
        <v>4039080000</v>
      </c>
      <c r="I535" s="4">
        <f>A540</f>
        <v>45070</v>
      </c>
      <c r="J535" s="10">
        <f>(F540-F535)/F535</f>
        <v>-1.0466989037624164E-2</v>
      </c>
      <c r="L535" s="10">
        <f>LN(F540/F535)</f>
        <v>-1.0522153240431792E-2</v>
      </c>
    </row>
    <row r="536" spans="1:12" x14ac:dyDescent="0.35">
      <c r="A536" s="4">
        <v>45064</v>
      </c>
      <c r="B536" s="5">
        <v>4157.6801999999998</v>
      </c>
      <c r="C536" s="5">
        <v>4202.2002000000002</v>
      </c>
      <c r="D536" s="5">
        <v>4153.5</v>
      </c>
      <c r="E536" s="5">
        <v>4198.0497999999998</v>
      </c>
      <c r="F536" s="5">
        <v>4198.0497999999998</v>
      </c>
      <c r="G536" s="7">
        <v>3980500000</v>
      </c>
      <c r="I536" s="4">
        <f>A541</f>
        <v>45071</v>
      </c>
      <c r="J536" s="10">
        <f>(F541-F536)/F536</f>
        <v>-1.114088737108348E-2</v>
      </c>
      <c r="L536" s="10">
        <f>LN(F541/F536)</f>
        <v>-1.1203411876156319E-2</v>
      </c>
    </row>
    <row r="537" spans="1:12" x14ac:dyDescent="0.35">
      <c r="A537" s="4">
        <v>45065</v>
      </c>
      <c r="B537" s="5">
        <v>4204.1499000000003</v>
      </c>
      <c r="C537" s="5">
        <v>4212.9102000000003</v>
      </c>
      <c r="D537" s="5">
        <v>4180.2002000000002</v>
      </c>
      <c r="E537" s="5">
        <v>4191.9799999999996</v>
      </c>
      <c r="F537" s="5">
        <v>4191.9799999999996</v>
      </c>
      <c r="G537" s="7">
        <v>4041900000</v>
      </c>
      <c r="I537" s="4">
        <f>A542</f>
        <v>45072</v>
      </c>
      <c r="J537" s="10">
        <f>(F542-F537)/F537</f>
        <v>3.2133263994581704E-3</v>
      </c>
      <c r="L537" s="10">
        <f>LN(F542/F537)</f>
        <v>3.2081746992961365E-3</v>
      </c>
    </row>
    <row r="538" spans="1:12" x14ac:dyDescent="0.35">
      <c r="A538" s="4">
        <v>45068</v>
      </c>
      <c r="B538" s="5">
        <v>4190.7798000000003</v>
      </c>
      <c r="C538" s="5">
        <v>4209.2201999999997</v>
      </c>
      <c r="D538" s="5">
        <v>4179.6801999999998</v>
      </c>
      <c r="E538" s="5">
        <v>4192.6298999999999</v>
      </c>
      <c r="F538" s="5">
        <v>4192.6298999999999</v>
      </c>
      <c r="G538" s="7">
        <v>3728520000</v>
      </c>
      <c r="I538" s="4">
        <f>A543</f>
        <v>45076</v>
      </c>
      <c r="J538" s="10">
        <f>(F543-F539)/F539</f>
        <v>1.4458748487334814E-2</v>
      </c>
      <c r="L538" s="10">
        <f>LN(F543/F539)</f>
        <v>1.4355217542115207E-2</v>
      </c>
    </row>
    <row r="539" spans="1:12" x14ac:dyDescent="0.35">
      <c r="A539" s="4">
        <v>45069</v>
      </c>
      <c r="B539" s="5">
        <v>4176.7997999999998</v>
      </c>
      <c r="C539" s="5">
        <v>4185.6801999999998</v>
      </c>
      <c r="D539" s="5">
        <v>4142.54</v>
      </c>
      <c r="E539" s="5">
        <v>4145.5801000000001</v>
      </c>
      <c r="F539" s="5">
        <v>4145.5801000000001</v>
      </c>
      <c r="G539" s="7">
        <v>4155320000</v>
      </c>
      <c r="I539" s="4">
        <f>A544</f>
        <v>45077</v>
      </c>
      <c r="J539" s="10">
        <f>(F544-F540)/F540</f>
        <v>1.5695292828836561E-2</v>
      </c>
      <c r="L539" s="10">
        <f>LN(F544/F540)</f>
        <v>1.5573395541667348E-2</v>
      </c>
    </row>
    <row r="540" spans="1:12" x14ac:dyDescent="0.35">
      <c r="A540" s="4">
        <v>45070</v>
      </c>
      <c r="B540" s="5">
        <v>4132.96</v>
      </c>
      <c r="C540" s="5">
        <v>4132.96</v>
      </c>
      <c r="D540" s="5">
        <v>4103.9799999999996</v>
      </c>
      <c r="E540" s="5">
        <v>4115.2402000000002</v>
      </c>
      <c r="F540" s="5">
        <v>4115.2402000000002</v>
      </c>
      <c r="G540" s="7">
        <v>0</v>
      </c>
      <c r="I540" s="4">
        <f>A545</f>
        <v>45078</v>
      </c>
      <c r="J540" s="10">
        <f>(F545-F541)/F541</f>
        <v>1.679968668939159E-2</v>
      </c>
      <c r="L540" s="10">
        <f>LN(F545/F541)</f>
        <v>1.6660132759101842E-2</v>
      </c>
    </row>
    <row r="541" spans="1:12" x14ac:dyDescent="0.35">
      <c r="A541" s="4">
        <v>45071</v>
      </c>
      <c r="B541" s="5">
        <v>4155.71</v>
      </c>
      <c r="C541" s="5">
        <v>4165.7402000000002</v>
      </c>
      <c r="D541" s="5">
        <v>4129.7299999999996</v>
      </c>
      <c r="E541" s="5">
        <v>4151.2798000000003</v>
      </c>
      <c r="F541" s="5">
        <v>4151.2798000000003</v>
      </c>
      <c r="G541" s="7">
        <v>4147760000</v>
      </c>
      <c r="I541" s="4">
        <f>A546</f>
        <v>45079</v>
      </c>
      <c r="J541" s="10">
        <f>(F546-F542)/F542</f>
        <v>1.8290526897690968E-2</v>
      </c>
      <c r="L541" s="10">
        <f>LN(F546/F542)</f>
        <v>1.8125267292239254E-2</v>
      </c>
    </row>
    <row r="542" spans="1:12" x14ac:dyDescent="0.35">
      <c r="A542" s="4">
        <v>45072</v>
      </c>
      <c r="B542" s="5">
        <v>4156.1602000000003</v>
      </c>
      <c r="C542" s="5">
        <v>4212.8701000000001</v>
      </c>
      <c r="D542" s="5">
        <v>4156.1602000000003</v>
      </c>
      <c r="E542" s="5">
        <v>4205.4502000000002</v>
      </c>
      <c r="F542" s="5">
        <v>4205.4502000000002</v>
      </c>
      <c r="G542" s="7">
        <v>3715460000</v>
      </c>
      <c r="I542" s="4">
        <f>A547</f>
        <v>45082</v>
      </c>
      <c r="J542" s="10">
        <f>(F547-F542)/F542</f>
        <v>1.6250293488197707E-2</v>
      </c>
      <c r="L542" s="10">
        <f>LN(F547/F542)</f>
        <v>1.6119670675116004E-2</v>
      </c>
    </row>
    <row r="543" spans="1:12" x14ac:dyDescent="0.35">
      <c r="A543" s="4">
        <v>45076</v>
      </c>
      <c r="B543" s="5">
        <v>4226.71</v>
      </c>
      <c r="C543" s="5">
        <v>4231.1000999999997</v>
      </c>
      <c r="D543" s="5">
        <v>4192.1801999999998</v>
      </c>
      <c r="E543" s="5">
        <v>4205.5200000000004</v>
      </c>
      <c r="F543" s="5">
        <v>4205.5200000000004</v>
      </c>
      <c r="G543" s="7">
        <v>4228510000</v>
      </c>
      <c r="I543" s="4">
        <f>A548</f>
        <v>45083</v>
      </c>
      <c r="J543" s="10">
        <f>(F548-F543)/F543</f>
        <v>1.862554452243699E-2</v>
      </c>
      <c r="L543" s="10">
        <f>LN(F548/F543)</f>
        <v>1.8454213224246556E-2</v>
      </c>
    </row>
    <row r="544" spans="1:12" x14ac:dyDescent="0.35">
      <c r="A544" s="4">
        <v>45077</v>
      </c>
      <c r="B544" s="5">
        <v>4190.7402000000002</v>
      </c>
      <c r="C544" s="5">
        <v>4195.4399000000003</v>
      </c>
      <c r="D544" s="5">
        <v>4166.1499000000003</v>
      </c>
      <c r="E544" s="5">
        <v>4179.8301000000001</v>
      </c>
      <c r="F544" s="5">
        <v>4179.8301000000001</v>
      </c>
      <c r="G544" s="7">
        <v>5980670000</v>
      </c>
      <c r="I544" s="4">
        <f>A549</f>
        <v>45084</v>
      </c>
      <c r="J544" s="10">
        <f>(F549-F544)/F544</f>
        <v>2.0979297699205597E-2</v>
      </c>
      <c r="L544" s="10">
        <f>LN(F549/F544)</f>
        <v>2.0762262482545851E-2</v>
      </c>
    </row>
    <row r="545" spans="1:12" x14ac:dyDescent="0.35">
      <c r="A545" s="4">
        <v>45078</v>
      </c>
      <c r="B545" s="5">
        <v>4183.0298000000003</v>
      </c>
      <c r="C545" s="5">
        <v>4232.4301999999998</v>
      </c>
      <c r="D545" s="5">
        <v>4171.6400999999996</v>
      </c>
      <c r="E545" s="5">
        <v>4221.0200000000004</v>
      </c>
      <c r="F545" s="5">
        <v>4221.0200000000004</v>
      </c>
      <c r="G545" s="7">
        <v>4391860000</v>
      </c>
      <c r="I545" s="4">
        <f>A550</f>
        <v>45085</v>
      </c>
      <c r="J545" s="10">
        <f>(F550-F545)/F545</f>
        <v>1.7273123557812884E-2</v>
      </c>
      <c r="L545" s="10">
        <f>LN(F550/F545)</f>
        <v>1.7125639081771948E-2</v>
      </c>
    </row>
    <row r="546" spans="1:12" x14ac:dyDescent="0.35">
      <c r="A546" s="4">
        <v>45079</v>
      </c>
      <c r="B546" s="5">
        <v>4241.0097999999998</v>
      </c>
      <c r="C546" s="5">
        <v>4290.6698999999999</v>
      </c>
      <c r="D546" s="5">
        <v>4241.0097999999998</v>
      </c>
      <c r="E546" s="5">
        <v>4282.3701000000001</v>
      </c>
      <c r="F546" s="5">
        <v>4282.3701000000001</v>
      </c>
      <c r="G546" s="7">
        <v>4454200000</v>
      </c>
      <c r="I546" s="4">
        <f>A551</f>
        <v>45086</v>
      </c>
      <c r="J546" s="10">
        <f>(F551-F546)/F546</f>
        <v>3.8506246809448547E-3</v>
      </c>
      <c r="L546" s="10">
        <f>LN(F551/F546)</f>
        <v>3.8432300024037851E-3</v>
      </c>
    </row>
    <row r="547" spans="1:12" x14ac:dyDescent="0.35">
      <c r="A547" s="4">
        <v>45082</v>
      </c>
      <c r="B547" s="5">
        <v>4282.9902000000002</v>
      </c>
      <c r="C547" s="5">
        <v>4299.2798000000003</v>
      </c>
      <c r="D547" s="5">
        <v>4266.8198000000002</v>
      </c>
      <c r="E547" s="5">
        <v>4273.79</v>
      </c>
      <c r="F547" s="5">
        <v>4273.79</v>
      </c>
      <c r="G547" s="7">
        <v>3813290000</v>
      </c>
      <c r="I547" s="4">
        <f>A552</f>
        <v>45089</v>
      </c>
      <c r="J547" s="10">
        <f>(F552-F547)/F547</f>
        <v>1.5241787734072058E-2</v>
      </c>
      <c r="L547" s="10">
        <f>LN(F552/F547)</f>
        <v>1.5126798641505E-2</v>
      </c>
    </row>
    <row r="548" spans="1:12" x14ac:dyDescent="0.35">
      <c r="A548" s="4">
        <v>45083</v>
      </c>
      <c r="B548" s="5">
        <v>4271.3397999999997</v>
      </c>
      <c r="C548" s="5">
        <v>4288.3301000000001</v>
      </c>
      <c r="D548" s="5">
        <v>4263.0897999999997</v>
      </c>
      <c r="E548" s="5">
        <v>4283.8500999999997</v>
      </c>
      <c r="F548" s="5">
        <v>4283.8500999999997</v>
      </c>
      <c r="G548" s="7">
        <v>3996560000</v>
      </c>
      <c r="I548" s="4">
        <f>A553</f>
        <v>45090</v>
      </c>
      <c r="J548" s="10">
        <f>(F553-F548)/F548</f>
        <v>1.9879243673815796E-2</v>
      </c>
      <c r="L548" s="10">
        <f>LN(F553/F548)</f>
        <v>1.9684231732618993E-2</v>
      </c>
    </row>
    <row r="549" spans="1:12" x14ac:dyDescent="0.35">
      <c r="A549" s="4">
        <v>45084</v>
      </c>
      <c r="B549" s="5">
        <v>4285.4701999999997</v>
      </c>
      <c r="C549" s="5">
        <v>4299.1899000000003</v>
      </c>
      <c r="D549" s="5">
        <v>4263.96</v>
      </c>
      <c r="E549" s="5">
        <v>4267.5200000000004</v>
      </c>
      <c r="F549" s="5">
        <v>4267.5200000000004</v>
      </c>
      <c r="G549" s="7">
        <v>4537800000</v>
      </c>
      <c r="I549" s="4">
        <f>A554</f>
        <v>45091</v>
      </c>
      <c r="J549" s="10">
        <f>(F554-F549)/F549</f>
        <v>2.4620810212957242E-2</v>
      </c>
      <c r="L549" s="10">
        <f>LN(F554/F549)</f>
        <v>2.4322602889572751E-2</v>
      </c>
    </row>
    <row r="550" spans="1:12" x14ac:dyDescent="0.35">
      <c r="A550" s="4">
        <v>45085</v>
      </c>
      <c r="B550" s="5">
        <v>4268.6899000000003</v>
      </c>
      <c r="C550" s="5">
        <v>4298.0097999999998</v>
      </c>
      <c r="D550" s="5">
        <v>4261.0698000000002</v>
      </c>
      <c r="E550" s="5">
        <v>4293.9301999999998</v>
      </c>
      <c r="F550" s="5">
        <v>4293.9301999999998</v>
      </c>
      <c r="G550" s="7">
        <v>3826740000</v>
      </c>
      <c r="I550" s="4">
        <f>A555</f>
        <v>45092</v>
      </c>
      <c r="J550" s="10">
        <f>(F555-F550)/F550</f>
        <v>3.0720014964379243E-2</v>
      </c>
      <c r="L550" s="10">
        <f>LN(F555/F550)</f>
        <v>3.0257601679071527E-2</v>
      </c>
    </row>
    <row r="551" spans="1:12" x14ac:dyDescent="0.35">
      <c r="A551" s="4">
        <v>45086</v>
      </c>
      <c r="B551" s="5">
        <v>4304.8798999999999</v>
      </c>
      <c r="C551" s="5">
        <v>4322.6201000000001</v>
      </c>
      <c r="D551" s="5">
        <v>4291.7002000000002</v>
      </c>
      <c r="E551" s="5">
        <v>4298.8599000000004</v>
      </c>
      <c r="F551" s="5">
        <v>4298.8599000000004</v>
      </c>
      <c r="G551" s="7">
        <v>3786510000</v>
      </c>
      <c r="I551" s="4">
        <f>A556</f>
        <v>45093</v>
      </c>
      <c r="J551" s="10">
        <f>(F556-F551)/F551</f>
        <v>2.5757968990801339E-2</v>
      </c>
      <c r="L551" s="10">
        <f>LN(F556/F551)</f>
        <v>2.5431821250561787E-2</v>
      </c>
    </row>
    <row r="552" spans="1:12" x14ac:dyDescent="0.35">
      <c r="A552" s="4">
        <v>45089</v>
      </c>
      <c r="B552" s="5">
        <v>4308.3198000000002</v>
      </c>
      <c r="C552" s="5">
        <v>4340.1298999999999</v>
      </c>
      <c r="D552" s="5">
        <v>4304.3701000000001</v>
      </c>
      <c r="E552" s="5">
        <v>4338.9301999999998</v>
      </c>
      <c r="F552" s="5">
        <v>4338.9301999999998</v>
      </c>
      <c r="G552" s="7">
        <v>3945670000</v>
      </c>
      <c r="I552" s="4">
        <f>A557</f>
        <v>45097</v>
      </c>
      <c r="J552" s="10">
        <f>(F557-F553)/F553</f>
        <v>4.5090766333369687E-3</v>
      </c>
      <c r="L552" s="10">
        <f>LN(F557/F553)</f>
        <v>4.4989412034931982E-3</v>
      </c>
    </row>
    <row r="553" spans="1:12" x14ac:dyDescent="0.35">
      <c r="A553" s="4">
        <v>45090</v>
      </c>
      <c r="B553" s="5">
        <v>4352.6099000000004</v>
      </c>
      <c r="C553" s="5">
        <v>4375.3701000000001</v>
      </c>
      <c r="D553" s="5">
        <v>4349.3100999999997</v>
      </c>
      <c r="E553" s="5">
        <v>4369.0097999999998</v>
      </c>
      <c r="F553" s="5">
        <v>4369.0097999999998</v>
      </c>
      <c r="G553" s="7">
        <v>4275400000</v>
      </c>
      <c r="I553" s="4">
        <f>A558</f>
        <v>45098</v>
      </c>
      <c r="J553" s="10">
        <f>(F558-F554)/F554</f>
        <v>-1.5779893188241519E-3</v>
      </c>
      <c r="L553" s="10">
        <f>LN(F558/F554)</f>
        <v>-1.5792356552789314E-3</v>
      </c>
    </row>
    <row r="554" spans="1:12" x14ac:dyDescent="0.35">
      <c r="A554" s="4">
        <v>45091</v>
      </c>
      <c r="B554" s="5">
        <v>4366.29</v>
      </c>
      <c r="C554" s="5">
        <v>4391.8198000000002</v>
      </c>
      <c r="D554" s="5">
        <v>4337.8500999999997</v>
      </c>
      <c r="E554" s="5">
        <v>4372.5897999999997</v>
      </c>
      <c r="F554" s="5">
        <v>4372.5897999999997</v>
      </c>
      <c r="G554" s="7">
        <v>4252110000</v>
      </c>
      <c r="I554" s="4">
        <f>A559</f>
        <v>45099</v>
      </c>
      <c r="J554" s="10">
        <f>(F559-F555)/F555</f>
        <v>-9.9302509774529396E-3</v>
      </c>
      <c r="L554" s="10">
        <f>LN(F559/F555)</f>
        <v>-9.9798847771084449E-3</v>
      </c>
    </row>
    <row r="555" spans="1:12" x14ac:dyDescent="0.35">
      <c r="A555" s="4">
        <v>45092</v>
      </c>
      <c r="B555" s="5">
        <v>4365.3301000000001</v>
      </c>
      <c r="C555" s="5">
        <v>4439.2002000000002</v>
      </c>
      <c r="D555" s="5">
        <v>4362.6000999999997</v>
      </c>
      <c r="E555" s="5">
        <v>4425.8397999999997</v>
      </c>
      <c r="F555" s="5">
        <v>4425.8397999999997</v>
      </c>
      <c r="G555" s="7">
        <v>4176690000</v>
      </c>
      <c r="I555" s="4">
        <f>A560</f>
        <v>45100</v>
      </c>
      <c r="J555" s="10">
        <f>(F560-F556)/F556</f>
        <v>-1.3892380647288238E-2</v>
      </c>
      <c r="L555" s="10">
        <f>LN(F560/F556)</f>
        <v>-1.3989782919104164E-2</v>
      </c>
    </row>
    <row r="556" spans="1:12" x14ac:dyDescent="0.35">
      <c r="A556" s="4">
        <v>45093</v>
      </c>
      <c r="B556" s="5">
        <v>4440.9502000000002</v>
      </c>
      <c r="C556" s="5">
        <v>4448.4701999999997</v>
      </c>
      <c r="D556" s="5">
        <v>4407.4399000000003</v>
      </c>
      <c r="E556" s="5">
        <v>4409.5897999999997</v>
      </c>
      <c r="F556" s="5">
        <v>4409.5897999999997</v>
      </c>
      <c r="G556" s="7">
        <v>6848600000</v>
      </c>
      <c r="I556" s="4">
        <f>A561</f>
        <v>45103</v>
      </c>
      <c r="J556" s="10">
        <f>(F561-F556)/F556</f>
        <v>-1.8316896505883501E-2</v>
      </c>
      <c r="L556" s="10">
        <f>LN(F561/F556)</f>
        <v>-1.8486727907672848E-2</v>
      </c>
    </row>
    <row r="557" spans="1:12" x14ac:dyDescent="0.35">
      <c r="A557" s="4">
        <v>45097</v>
      </c>
      <c r="B557" s="5">
        <v>4396.1099000000004</v>
      </c>
      <c r="C557" s="5">
        <v>4400.1499000000003</v>
      </c>
      <c r="D557" s="5">
        <v>4367.1899000000003</v>
      </c>
      <c r="E557" s="5">
        <v>4388.71</v>
      </c>
      <c r="F557" s="5">
        <v>4388.71</v>
      </c>
      <c r="G557" s="7">
        <v>4055790000</v>
      </c>
      <c r="I557" s="4">
        <f>A562</f>
        <v>45104</v>
      </c>
      <c r="J557" s="10">
        <f>(F562-F557)/F557</f>
        <v>-2.3468855312836294E-3</v>
      </c>
      <c r="L557" s="10">
        <f>LN(F562/F557)</f>
        <v>-2.3496437835119621E-3</v>
      </c>
    </row>
    <row r="558" spans="1:12" x14ac:dyDescent="0.35">
      <c r="A558" s="4">
        <v>45098</v>
      </c>
      <c r="B558" s="5">
        <v>4380.0097999999998</v>
      </c>
      <c r="C558" s="5">
        <v>4386.2201999999997</v>
      </c>
      <c r="D558" s="5">
        <v>4360.1400999999996</v>
      </c>
      <c r="E558" s="5">
        <v>4365.6899000000003</v>
      </c>
      <c r="F558" s="5">
        <v>4365.6899000000003</v>
      </c>
      <c r="G558" s="7">
        <v>3709330000</v>
      </c>
      <c r="I558" s="4">
        <f>A563</f>
        <v>45105</v>
      </c>
      <c r="J558" s="10">
        <f>(F563-F558)/F558</f>
        <v>2.5585875900164304E-3</v>
      </c>
      <c r="L558" s="10">
        <f>LN(F563/F558)</f>
        <v>2.5553199772507989E-3</v>
      </c>
    </row>
    <row r="559" spans="1:12" x14ac:dyDescent="0.35">
      <c r="A559" s="4">
        <v>45099</v>
      </c>
      <c r="B559" s="5">
        <v>4355.3999000000003</v>
      </c>
      <c r="C559" s="5">
        <v>4382.25</v>
      </c>
      <c r="D559" s="5">
        <v>4351.8198000000002</v>
      </c>
      <c r="E559" s="5">
        <v>4381.8900999999996</v>
      </c>
      <c r="F559" s="5">
        <v>4381.8900999999996</v>
      </c>
      <c r="G559" s="7">
        <v>3511000000</v>
      </c>
      <c r="I559" s="4">
        <f>A564</f>
        <v>45106</v>
      </c>
      <c r="J559" s="10">
        <f>(F564-F559)/F559</f>
        <v>3.3204392780185627E-3</v>
      </c>
      <c r="L559" s="10">
        <f>LN(F564/F559)</f>
        <v>3.3149387921754159E-3</v>
      </c>
    </row>
    <row r="560" spans="1:12" x14ac:dyDescent="0.35">
      <c r="A560" s="4">
        <v>45100</v>
      </c>
      <c r="B560" s="5">
        <v>4354.1698999999999</v>
      </c>
      <c r="C560" s="5">
        <v>4366.5497999999998</v>
      </c>
      <c r="D560" s="5">
        <v>4341.3397999999997</v>
      </c>
      <c r="E560" s="5">
        <v>4348.3301000000001</v>
      </c>
      <c r="F560" s="5">
        <v>4348.3301000000001</v>
      </c>
      <c r="G560" s="7">
        <v>6053620000</v>
      </c>
      <c r="I560" s="4">
        <f>A565</f>
        <v>45107</v>
      </c>
      <c r="J560" s="10">
        <f>(F565-F560)/F560</f>
        <v>2.3468733434014077E-2</v>
      </c>
      <c r="L560" s="10">
        <f>LN(F565/F560)</f>
        <v>2.3197576980397445E-2</v>
      </c>
    </row>
    <row r="561" spans="1:12" x14ac:dyDescent="0.35">
      <c r="A561" s="4">
        <v>45103</v>
      </c>
      <c r="B561" s="5">
        <v>4344.8397999999997</v>
      </c>
      <c r="C561" s="5">
        <v>4362.0600999999997</v>
      </c>
      <c r="D561" s="5">
        <v>4328.0801000000001</v>
      </c>
      <c r="E561" s="5">
        <v>4328.8198000000002</v>
      </c>
      <c r="F561" s="5">
        <v>4328.8198000000002</v>
      </c>
      <c r="G561" s="7">
        <v>3415030000</v>
      </c>
      <c r="I561" s="4">
        <f>A566</f>
        <v>45110</v>
      </c>
      <c r="J561" s="10">
        <f>(F566-F561)/F561</f>
        <v>2.9285118313310137E-2</v>
      </c>
      <c r="L561" s="10">
        <f>LN(F566/F561)</f>
        <v>2.8864501380483354E-2</v>
      </c>
    </row>
    <row r="562" spans="1:12" x14ac:dyDescent="0.35">
      <c r="A562" s="4">
        <v>45104</v>
      </c>
      <c r="B562" s="5">
        <v>4337.3599000000004</v>
      </c>
      <c r="C562" s="5">
        <v>4384.4198999999999</v>
      </c>
      <c r="D562" s="5">
        <v>4335</v>
      </c>
      <c r="E562" s="5">
        <v>4378.4102000000003</v>
      </c>
      <c r="F562" s="5">
        <v>4378.4102000000003</v>
      </c>
      <c r="G562" s="7">
        <v>3573500000</v>
      </c>
      <c r="I562" s="4">
        <f>A567</f>
        <v>45112</v>
      </c>
      <c r="J562" s="10">
        <f>(F567-F563)/F563</f>
        <v>1.5984039150990378E-2</v>
      </c>
      <c r="L562" s="10">
        <f>LN(F567/F563)</f>
        <v>1.5857639535838061E-2</v>
      </c>
    </row>
    <row r="563" spans="1:12" x14ac:dyDescent="0.35">
      <c r="A563" s="4">
        <v>45105</v>
      </c>
      <c r="B563" s="5">
        <v>4367.4799999999996</v>
      </c>
      <c r="C563" s="5">
        <v>4390.3500999999997</v>
      </c>
      <c r="D563" s="5">
        <v>4360.2201999999997</v>
      </c>
      <c r="E563" s="5">
        <v>4376.8599000000004</v>
      </c>
      <c r="F563" s="5">
        <v>4376.8599000000004</v>
      </c>
      <c r="G563" s="7">
        <v>3739330000</v>
      </c>
      <c r="I563" s="4">
        <f>A568</f>
        <v>45113</v>
      </c>
      <c r="J563" s="10">
        <f>(F568-F564)/F564</f>
        <v>3.4459472538222193E-3</v>
      </c>
      <c r="L563" s="10">
        <f>LN(F568/F564)</f>
        <v>3.4400235821236114E-3</v>
      </c>
    </row>
    <row r="564" spans="1:12" x14ac:dyDescent="0.35">
      <c r="A564" s="4">
        <v>45106</v>
      </c>
      <c r="B564" s="5">
        <v>4374.9399000000003</v>
      </c>
      <c r="C564" s="5">
        <v>4398.3900999999996</v>
      </c>
      <c r="D564" s="5">
        <v>4371.9701999999997</v>
      </c>
      <c r="E564" s="5">
        <v>4396.4399000000003</v>
      </c>
      <c r="F564" s="5">
        <v>4396.4399000000003</v>
      </c>
      <c r="G564" s="7">
        <v>3696660000</v>
      </c>
      <c r="I564" s="4">
        <f>A569</f>
        <v>45114</v>
      </c>
      <c r="J564" s="10">
        <f>(F569-F565)/F565</f>
        <v>-1.1556249388956589E-2</v>
      </c>
      <c r="L564" s="10">
        <f>LN(F569/F565)</f>
        <v>-1.162354177300194E-2</v>
      </c>
    </row>
    <row r="565" spans="1:12" x14ac:dyDescent="0.35">
      <c r="A565" s="4">
        <v>45107</v>
      </c>
      <c r="B565" s="5">
        <v>4422.4399000000003</v>
      </c>
      <c r="C565" s="5">
        <v>4458.4799999999996</v>
      </c>
      <c r="D565" s="5">
        <v>4422.4399000000003</v>
      </c>
      <c r="E565" s="5">
        <v>4450.3798999999999</v>
      </c>
      <c r="F565" s="5">
        <v>4450.3798999999999</v>
      </c>
      <c r="G565" s="7">
        <v>3923450000</v>
      </c>
      <c r="I565" s="4">
        <f>A570</f>
        <v>45117</v>
      </c>
      <c r="J565" s="10">
        <f>(F570-F566)/F566</f>
        <v>-1.0337576407953778E-2</v>
      </c>
      <c r="L565" s="10">
        <f>LN(F570/F566)</f>
        <v>-1.0391380273199233E-2</v>
      </c>
    </row>
    <row r="566" spans="1:12" x14ac:dyDescent="0.35">
      <c r="A566" s="4">
        <v>45110</v>
      </c>
      <c r="B566" s="5">
        <v>4450.4799999999996</v>
      </c>
      <c r="C566" s="5">
        <v>4456.46</v>
      </c>
      <c r="D566" s="5">
        <v>4442.29</v>
      </c>
      <c r="E566" s="5">
        <v>4455.5897999999997</v>
      </c>
      <c r="F566" s="5">
        <v>4455.5897999999997</v>
      </c>
      <c r="G566" s="7">
        <v>2034280000</v>
      </c>
      <c r="I566" s="4">
        <f>A571</f>
        <v>45118</v>
      </c>
      <c r="J566" s="10">
        <f>(F571-F566)/F566</f>
        <v>-3.6650591129371757E-3</v>
      </c>
      <c r="L566" s="10">
        <f>LN(F571/F566)</f>
        <v>-3.6717918978251092E-3</v>
      </c>
    </row>
    <row r="567" spans="1:12" x14ac:dyDescent="0.35">
      <c r="A567" s="4">
        <v>45112</v>
      </c>
      <c r="B567" s="5">
        <v>4442.04</v>
      </c>
      <c r="C567" s="5">
        <v>4454.0600999999997</v>
      </c>
      <c r="D567" s="5">
        <v>4436.6099000000004</v>
      </c>
      <c r="E567" s="5">
        <v>4446.8198000000002</v>
      </c>
      <c r="F567" s="5">
        <v>4446.8198000000002</v>
      </c>
      <c r="G567" s="7">
        <v>3482620000</v>
      </c>
      <c r="I567" s="4">
        <f>A572</f>
        <v>45119</v>
      </c>
      <c r="J567" s="10">
        <f>(F572-F567)/F567</f>
        <v>5.6985443844610123E-3</v>
      </c>
      <c r="L567" s="10">
        <f>LN(F572/F567)</f>
        <v>5.6823691016949472E-3</v>
      </c>
    </row>
    <row r="568" spans="1:12" x14ac:dyDescent="0.35">
      <c r="A568" s="4">
        <v>45113</v>
      </c>
      <c r="B568" s="5">
        <v>4422.6201000000001</v>
      </c>
      <c r="C568" s="5">
        <v>4422.6201000000001</v>
      </c>
      <c r="D568" s="5">
        <v>4385.0497999999998</v>
      </c>
      <c r="E568" s="5">
        <v>4411.5897999999997</v>
      </c>
      <c r="F568" s="5">
        <v>4411.5897999999997</v>
      </c>
      <c r="G568" s="7">
        <v>3682020000</v>
      </c>
      <c r="I568" s="4">
        <f>A573</f>
        <v>45120</v>
      </c>
      <c r="J568" s="10">
        <f>(F573-F568)/F568</f>
        <v>2.2316263402368058E-2</v>
      </c>
      <c r="L568" s="10">
        <f>LN(F573/F568)</f>
        <v>2.2070899293993029E-2</v>
      </c>
    </row>
    <row r="569" spans="1:12" x14ac:dyDescent="0.35">
      <c r="A569" s="4">
        <v>45114</v>
      </c>
      <c r="B569" s="5">
        <v>4404.54</v>
      </c>
      <c r="C569" s="5">
        <v>4440.3900999999996</v>
      </c>
      <c r="D569" s="5">
        <v>4397.3999000000003</v>
      </c>
      <c r="E569" s="5">
        <v>4398.9502000000002</v>
      </c>
      <c r="F569" s="5">
        <v>4398.9502000000002</v>
      </c>
      <c r="G569" s="7">
        <v>3630480000</v>
      </c>
      <c r="I569" s="4">
        <f>A574</f>
        <v>45121</v>
      </c>
      <c r="J569" s="10">
        <f>(F574-F569)/F569</f>
        <v>2.4203433810184902E-2</v>
      </c>
      <c r="L569" s="10">
        <f>LN(F574/F569)</f>
        <v>2.3915172716131906E-2</v>
      </c>
    </row>
    <row r="570" spans="1:12" x14ac:dyDescent="0.35">
      <c r="A570" s="4">
        <v>45117</v>
      </c>
      <c r="B570" s="5">
        <v>4394.2299999999996</v>
      </c>
      <c r="C570" s="5">
        <v>4412.6000999999997</v>
      </c>
      <c r="D570" s="5">
        <v>4389.9198999999999</v>
      </c>
      <c r="E570" s="5">
        <v>4409.5298000000003</v>
      </c>
      <c r="F570" s="5">
        <v>4409.5298000000003</v>
      </c>
      <c r="G570" s="7">
        <v>3429600000</v>
      </c>
      <c r="I570" s="4">
        <f>A575</f>
        <v>45124</v>
      </c>
      <c r="J570" s="10">
        <f>(F575-F570)/F570</f>
        <v>2.5685323637000868E-2</v>
      </c>
      <c r="L570" s="10">
        <f>LN(F575/F570)</f>
        <v>2.5360997597681005E-2</v>
      </c>
    </row>
    <row r="571" spans="1:12" x14ac:dyDescent="0.35">
      <c r="A571" s="4">
        <v>45118</v>
      </c>
      <c r="B571" s="5">
        <v>4415.5497999999998</v>
      </c>
      <c r="C571" s="5">
        <v>4443.6400999999996</v>
      </c>
      <c r="D571" s="5">
        <v>4408.46</v>
      </c>
      <c r="E571" s="5">
        <v>4439.2597999999998</v>
      </c>
      <c r="F571" s="5">
        <v>4439.2597999999998</v>
      </c>
      <c r="G571" s="7">
        <v>3624220000</v>
      </c>
      <c r="I571" s="4">
        <f>A576</f>
        <v>45125</v>
      </c>
      <c r="J571" s="10">
        <f>(F576-F571)/F571</f>
        <v>2.6067453857960679E-2</v>
      </c>
      <c r="L571" s="10">
        <f>LN(F576/F571)</f>
        <v>2.5733489088439074E-2</v>
      </c>
    </row>
    <row r="572" spans="1:12" x14ac:dyDescent="0.35">
      <c r="A572" s="4">
        <v>45119</v>
      </c>
      <c r="B572" s="5">
        <v>4467.6899000000003</v>
      </c>
      <c r="C572" s="5">
        <v>4488.3397999999997</v>
      </c>
      <c r="D572" s="5">
        <v>4463.2299999999996</v>
      </c>
      <c r="E572" s="5">
        <v>4472.1602000000003</v>
      </c>
      <c r="F572" s="5">
        <v>4472.1602000000003</v>
      </c>
      <c r="G572" s="7">
        <v>3920290000</v>
      </c>
      <c r="I572" s="4">
        <f>A577</f>
        <v>45126</v>
      </c>
      <c r="J572" s="10">
        <f>(F577-F572)/F572</f>
        <v>2.0920538579990825E-2</v>
      </c>
      <c r="L572" s="10">
        <f>LN(F577/F572)</f>
        <v>2.0704709101927527E-2</v>
      </c>
    </row>
    <row r="573" spans="1:12" x14ac:dyDescent="0.35">
      <c r="A573" s="4">
        <v>45120</v>
      </c>
      <c r="B573" s="5">
        <v>4491.5</v>
      </c>
      <c r="C573" s="5">
        <v>4517.3798999999999</v>
      </c>
      <c r="D573" s="5">
        <v>4489.3599000000004</v>
      </c>
      <c r="E573" s="5">
        <v>4510.04</v>
      </c>
      <c r="F573" s="5">
        <v>4510.04</v>
      </c>
      <c r="G573" s="7">
        <v>3839530000</v>
      </c>
      <c r="I573" s="4">
        <f>A578</f>
        <v>45127</v>
      </c>
      <c r="J573" s="10">
        <f>(F578-F573)/F573</f>
        <v>5.5055165807842343E-3</v>
      </c>
      <c r="L573" s="10">
        <f>LN(F578/F573)</f>
        <v>5.4904166210731145E-3</v>
      </c>
    </row>
    <row r="574" spans="1:12" x14ac:dyDescent="0.35">
      <c r="A574" s="4">
        <v>45121</v>
      </c>
      <c r="B574" s="5">
        <v>4514.6099000000004</v>
      </c>
      <c r="C574" s="5">
        <v>4527.7597999999998</v>
      </c>
      <c r="D574" s="5">
        <v>4499.5600999999997</v>
      </c>
      <c r="E574" s="5">
        <v>4505.4198999999999</v>
      </c>
      <c r="F574" s="5">
        <v>4505.4198999999999</v>
      </c>
      <c r="G574" s="7">
        <v>3647450000</v>
      </c>
      <c r="I574" s="4">
        <f>A579</f>
        <v>45128</v>
      </c>
      <c r="J574" s="10">
        <f>(F579-F574)/F574</f>
        <v>6.8628231521771967E-3</v>
      </c>
      <c r="L574" s="10">
        <f>LN(F579/F574)</f>
        <v>6.8393811723619054E-3</v>
      </c>
    </row>
    <row r="575" spans="1:12" x14ac:dyDescent="0.35">
      <c r="A575" s="4">
        <v>45124</v>
      </c>
      <c r="B575" s="5">
        <v>4508.8599000000004</v>
      </c>
      <c r="C575" s="5">
        <v>4532.8500999999997</v>
      </c>
      <c r="D575" s="5">
        <v>4504.8999000000003</v>
      </c>
      <c r="E575" s="5">
        <v>4522.79</v>
      </c>
      <c r="F575" s="5">
        <v>4522.79</v>
      </c>
      <c r="G575" s="7">
        <v>3538240000</v>
      </c>
      <c r="I575" s="4">
        <f>A580</f>
        <v>45131</v>
      </c>
      <c r="J575" s="10">
        <f>(F580-F575)/F575</f>
        <v>7.0421354960101303E-3</v>
      </c>
      <c r="L575" s="10">
        <f>LN(F580/F575)</f>
        <v>7.0174554588735691E-3</v>
      </c>
    </row>
    <row r="576" spans="1:12" x14ac:dyDescent="0.35">
      <c r="A576" s="4">
        <v>45125</v>
      </c>
      <c r="B576" s="5">
        <v>4521.7798000000003</v>
      </c>
      <c r="C576" s="5">
        <v>4562.2997999999998</v>
      </c>
      <c r="D576" s="5">
        <v>4514.5897999999997</v>
      </c>
      <c r="E576" s="5">
        <v>4554.9799999999996</v>
      </c>
      <c r="F576" s="5">
        <v>4554.9799999999996</v>
      </c>
      <c r="G576" s="7">
        <v>4090010000</v>
      </c>
      <c r="I576" s="4">
        <f>A581</f>
        <v>45132</v>
      </c>
      <c r="J576" s="10">
        <f>(F581-F576)/F576</f>
        <v>2.7398583528359015E-3</v>
      </c>
      <c r="L576" s="10">
        <f>LN(F581/F576)</f>
        <v>2.7361117827598303E-3</v>
      </c>
    </row>
    <row r="577" spans="1:12" x14ac:dyDescent="0.35">
      <c r="A577" s="4">
        <v>45126</v>
      </c>
      <c r="B577" s="5">
        <v>4563.8701000000001</v>
      </c>
      <c r="C577" s="5">
        <v>4578.4301999999998</v>
      </c>
      <c r="D577" s="5">
        <v>4557.4799999999996</v>
      </c>
      <c r="E577" s="5">
        <v>4565.7201999999997</v>
      </c>
      <c r="F577" s="5">
        <v>4565.7201999999997</v>
      </c>
      <c r="G577" s="7">
        <v>4115670000</v>
      </c>
      <c r="I577" s="4">
        <f>A582</f>
        <v>45133</v>
      </c>
      <c r="J577" s="10">
        <f>(F582-F577)/F577</f>
        <v>2.2555039618946652E-4</v>
      </c>
      <c r="L577" s="10">
        <f>LN(F582/F577)</f>
        <v>2.2552496352298292E-4</v>
      </c>
    </row>
    <row r="578" spans="1:12" x14ac:dyDescent="0.35">
      <c r="A578" s="4">
        <v>45127</v>
      </c>
      <c r="B578" s="5">
        <v>4554.3798999999999</v>
      </c>
      <c r="C578" s="5">
        <v>4564.7402000000002</v>
      </c>
      <c r="D578" s="5">
        <v>4527.5600999999997</v>
      </c>
      <c r="E578" s="5">
        <v>4534.8701000000001</v>
      </c>
      <c r="F578" s="5">
        <v>4534.8701000000001</v>
      </c>
      <c r="G578" s="7">
        <v>3761770000</v>
      </c>
      <c r="I578" s="4">
        <f>A583</f>
        <v>45134</v>
      </c>
      <c r="J578" s="10">
        <f>(F583-F578)/F578</f>
        <v>5.6012629777425511E-4</v>
      </c>
      <c r="L578" s="10">
        <f>LN(F583/F578)</f>
        <v>5.5996948559331079E-4</v>
      </c>
    </row>
    <row r="579" spans="1:12" x14ac:dyDescent="0.35">
      <c r="A579" s="4">
        <v>45128</v>
      </c>
      <c r="B579" s="5">
        <v>4550.1602000000003</v>
      </c>
      <c r="C579" s="5">
        <v>4555</v>
      </c>
      <c r="D579" s="5">
        <v>4535.79</v>
      </c>
      <c r="E579" s="5">
        <v>4536.3397999999997</v>
      </c>
      <c r="F579" s="5">
        <v>4536.3397999999997</v>
      </c>
      <c r="G579" s="7">
        <v>3570190000</v>
      </c>
      <c r="I579" s="4">
        <f>A584</f>
        <v>45135</v>
      </c>
      <c r="J579" s="10">
        <f>(F584-F579)/F579</f>
        <v>1.0116129307597244E-2</v>
      </c>
      <c r="L579" s="10">
        <f>LN(F584/F579)</f>
        <v>1.0065303756003167E-2</v>
      </c>
    </row>
    <row r="580" spans="1:12" x14ac:dyDescent="0.35">
      <c r="A580" s="4">
        <v>45131</v>
      </c>
      <c r="B580" s="5">
        <v>4543.3900999999996</v>
      </c>
      <c r="C580" s="5">
        <v>4563.4102000000003</v>
      </c>
      <c r="D580" s="5">
        <v>4541.29</v>
      </c>
      <c r="E580" s="5">
        <v>4554.6400999999996</v>
      </c>
      <c r="F580" s="5">
        <v>4554.6400999999996</v>
      </c>
      <c r="G580" s="7">
        <v>3856250000</v>
      </c>
      <c r="I580" s="4">
        <f>A585</f>
        <v>45138</v>
      </c>
      <c r="J580" s="10">
        <f>(F585-F580)/F580</f>
        <v>7.5351508014871293E-3</v>
      </c>
      <c r="L580" s="10">
        <f>LN(F585/F580)</f>
        <v>7.5069033630790725E-3</v>
      </c>
    </row>
    <row r="581" spans="1:12" x14ac:dyDescent="0.35">
      <c r="A581" s="4">
        <v>45132</v>
      </c>
      <c r="B581" s="5">
        <v>4555.1899000000003</v>
      </c>
      <c r="C581" s="5">
        <v>4580.6201000000001</v>
      </c>
      <c r="D581" s="5">
        <v>4552.4198999999999</v>
      </c>
      <c r="E581" s="5">
        <v>4567.46</v>
      </c>
      <c r="F581" s="5">
        <v>4567.46</v>
      </c>
      <c r="G581" s="7">
        <v>3812470000</v>
      </c>
      <c r="I581" s="4">
        <f>A586</f>
        <v>45139</v>
      </c>
      <c r="J581" s="10">
        <f>(F586-F581)/F581</f>
        <v>2.0295744242969892E-3</v>
      </c>
      <c r="L581" s="10">
        <f>LN(F586/F581)</f>
        <v>2.0275176206124555E-3</v>
      </c>
    </row>
    <row r="582" spans="1:12" x14ac:dyDescent="0.35">
      <c r="A582" s="4">
        <v>45133</v>
      </c>
      <c r="B582" s="5">
        <v>4558.96</v>
      </c>
      <c r="C582" s="5">
        <v>4582.4701999999997</v>
      </c>
      <c r="D582" s="5">
        <v>4547.5801000000001</v>
      </c>
      <c r="E582" s="5">
        <v>4566.75</v>
      </c>
      <c r="F582" s="5">
        <v>4566.75</v>
      </c>
      <c r="G582" s="7">
        <v>3990290000</v>
      </c>
      <c r="I582" s="4">
        <f>A587</f>
        <v>45140</v>
      </c>
      <c r="J582" s="10">
        <f>(F587-F582)/F582</f>
        <v>-1.1684436415393963E-2</v>
      </c>
      <c r="L582" s="10">
        <f>LN(F587/F582)</f>
        <v>-1.1753235889727723E-2</v>
      </c>
    </row>
    <row r="583" spans="1:12" x14ac:dyDescent="0.35">
      <c r="A583" s="4">
        <v>45134</v>
      </c>
      <c r="B583" s="5">
        <v>4598.2597999999998</v>
      </c>
      <c r="C583" s="5">
        <v>4607.0698000000002</v>
      </c>
      <c r="D583" s="5">
        <v>4528.5600999999997</v>
      </c>
      <c r="E583" s="5">
        <v>4537.4102000000003</v>
      </c>
      <c r="F583" s="5">
        <v>4537.4102000000003</v>
      </c>
      <c r="G583" s="7">
        <v>4553210000</v>
      </c>
      <c r="I583" s="4">
        <f>A588</f>
        <v>45141</v>
      </c>
      <c r="J583" s="10">
        <f>(F588-F583)/F583</f>
        <v>-7.8282761386662021E-3</v>
      </c>
      <c r="L583" s="10">
        <f>LN(F588/F583)</f>
        <v>-7.859077947668474E-3</v>
      </c>
    </row>
    <row r="584" spans="1:12" x14ac:dyDescent="0.35">
      <c r="A584" s="4">
        <v>45135</v>
      </c>
      <c r="B584" s="5">
        <v>4565.75</v>
      </c>
      <c r="C584" s="5">
        <v>4590.1602000000003</v>
      </c>
      <c r="D584" s="5">
        <v>4564.0097999999998</v>
      </c>
      <c r="E584" s="5">
        <v>4582.2299999999996</v>
      </c>
      <c r="F584" s="5">
        <v>4582.2299999999996</v>
      </c>
      <c r="G584" s="7">
        <v>3981010000</v>
      </c>
      <c r="I584" s="4">
        <f>A589</f>
        <v>45142</v>
      </c>
      <c r="J584" s="10">
        <f>(F589-F584)/F584</f>
        <v>-2.2740063244315392E-2</v>
      </c>
      <c r="L584" s="10">
        <f>LN(F589/F584)</f>
        <v>-2.3002606281274398E-2</v>
      </c>
    </row>
    <row r="585" spans="1:12" x14ac:dyDescent="0.35">
      <c r="A585" s="4">
        <v>45138</v>
      </c>
      <c r="B585" s="5">
        <v>4584.8198000000002</v>
      </c>
      <c r="C585" s="5">
        <v>4594.2201999999997</v>
      </c>
      <c r="D585" s="5">
        <v>4573.1400999999996</v>
      </c>
      <c r="E585" s="5">
        <v>4588.96</v>
      </c>
      <c r="F585" s="5">
        <v>4588.96</v>
      </c>
      <c r="G585" s="7">
        <v>4503600000</v>
      </c>
      <c r="I585" s="4">
        <f>A590</f>
        <v>45145</v>
      </c>
      <c r="J585" s="10">
        <f>(F590-F585)/F585</f>
        <v>-1.5367338133258893E-2</v>
      </c>
      <c r="L585" s="10">
        <f>LN(F590/F585)</f>
        <v>-1.5486639481506741E-2</v>
      </c>
    </row>
    <row r="586" spans="1:12" x14ac:dyDescent="0.35">
      <c r="A586" s="4">
        <v>45139</v>
      </c>
      <c r="B586" s="5">
        <v>4578.8301000000001</v>
      </c>
      <c r="C586" s="5">
        <v>4584.6201000000001</v>
      </c>
      <c r="D586" s="5">
        <v>4567.5298000000003</v>
      </c>
      <c r="E586" s="5">
        <v>4576.7299999999996</v>
      </c>
      <c r="F586" s="5">
        <v>4576.7299999999996</v>
      </c>
      <c r="G586" s="7">
        <v>4042370000</v>
      </c>
      <c r="I586" s="4">
        <f>A591</f>
        <v>45146</v>
      </c>
      <c r="J586" s="10">
        <f>(F591-F586)/F586</f>
        <v>-1.6900734804106789E-2</v>
      </c>
      <c r="L586" s="10">
        <f>LN(F591/F586)</f>
        <v>-1.7045182045309124E-2</v>
      </c>
    </row>
    <row r="587" spans="1:12" x14ac:dyDescent="0.35">
      <c r="A587" s="4">
        <v>45140</v>
      </c>
      <c r="B587" s="5">
        <v>4550.9301999999998</v>
      </c>
      <c r="C587" s="5">
        <v>4550.9301999999998</v>
      </c>
      <c r="D587" s="5">
        <v>4505.75</v>
      </c>
      <c r="E587" s="5">
        <v>4513.3900999999996</v>
      </c>
      <c r="F587" s="5">
        <v>4513.3900999999996</v>
      </c>
      <c r="G587" s="7">
        <v>4270710000</v>
      </c>
      <c r="I587" s="4">
        <f>A592</f>
        <v>45147</v>
      </c>
      <c r="J587" s="10">
        <f>(F592-F587)/F587</f>
        <v>-1.0121017458694649E-2</v>
      </c>
      <c r="L587" s="10">
        <f>LN(F592/F587)</f>
        <v>-1.017258318266903E-2</v>
      </c>
    </row>
    <row r="588" spans="1:12" x14ac:dyDescent="0.35">
      <c r="A588" s="4">
        <v>45141</v>
      </c>
      <c r="B588" s="5">
        <v>4494.2700000000004</v>
      </c>
      <c r="C588" s="5">
        <v>4519.4902000000002</v>
      </c>
      <c r="D588" s="5">
        <v>4485.54</v>
      </c>
      <c r="E588" s="5">
        <v>4501.8900999999996</v>
      </c>
      <c r="F588" s="5">
        <v>4501.8900999999996</v>
      </c>
      <c r="G588" s="7">
        <v>4149120000</v>
      </c>
      <c r="I588" s="4">
        <f>A593</f>
        <v>45148</v>
      </c>
      <c r="J588" s="10">
        <f>(F593-F588)/F588</f>
        <v>-7.3435821989522787E-3</v>
      </c>
      <c r="L588" s="10">
        <f>LN(F593/F588)</f>
        <v>-7.3706790387910075E-3</v>
      </c>
    </row>
    <row r="589" spans="1:12" x14ac:dyDescent="0.35">
      <c r="A589" s="4">
        <v>45142</v>
      </c>
      <c r="B589" s="5">
        <v>4513.96</v>
      </c>
      <c r="C589" s="5">
        <v>4540.3397999999997</v>
      </c>
      <c r="D589" s="5">
        <v>4474.5497999999998</v>
      </c>
      <c r="E589" s="5">
        <v>4478.0298000000003</v>
      </c>
      <c r="F589" s="5">
        <v>4478.0298000000003</v>
      </c>
      <c r="G589" s="7">
        <v>4143310000</v>
      </c>
      <c r="I589" s="4">
        <f>A594</f>
        <v>45149</v>
      </c>
      <c r="J589" s="10">
        <f>(F594-F589)/F589</f>
        <v>-3.1219086572403945E-3</v>
      </c>
      <c r="L589" s="10">
        <f>LN(F594/F589)</f>
        <v>-3.1267919802465799E-3</v>
      </c>
    </row>
    <row r="590" spans="1:12" x14ac:dyDescent="0.35">
      <c r="A590" s="4">
        <v>45145</v>
      </c>
      <c r="B590" s="5">
        <v>4491.5801000000001</v>
      </c>
      <c r="C590" s="5">
        <v>4519.8397999999997</v>
      </c>
      <c r="D590" s="5">
        <v>4491.1499000000003</v>
      </c>
      <c r="E590" s="5">
        <v>4518.4399000000003</v>
      </c>
      <c r="F590" s="5">
        <v>4518.4399000000003</v>
      </c>
      <c r="G590" s="7">
        <v>3493920000</v>
      </c>
      <c r="I590" s="4">
        <f>A595</f>
        <v>45152</v>
      </c>
      <c r="J590" s="10">
        <f>(F595-F590)/F590</f>
        <v>-6.3561097714280885E-3</v>
      </c>
      <c r="L590" s="10">
        <f>LN(F595/F590)</f>
        <v>-6.3763958431599065E-3</v>
      </c>
    </row>
    <row r="591" spans="1:12" x14ac:dyDescent="0.35">
      <c r="A591" s="4">
        <v>45146</v>
      </c>
      <c r="B591" s="5">
        <v>4498.0298000000003</v>
      </c>
      <c r="C591" s="5">
        <v>4503.3100999999997</v>
      </c>
      <c r="D591" s="5">
        <v>4464.3900999999996</v>
      </c>
      <c r="E591" s="5">
        <v>4499.3798999999999</v>
      </c>
      <c r="F591" s="5">
        <v>4499.3798999999999</v>
      </c>
      <c r="G591" s="7">
        <v>3884910000</v>
      </c>
      <c r="I591" s="4">
        <f>A596</f>
        <v>45153</v>
      </c>
      <c r="J591" s="10">
        <f>(F596-F591)/F591</f>
        <v>-1.3672995249856436E-2</v>
      </c>
      <c r="L591" s="10">
        <f>LN(F596/F591)</f>
        <v>-1.3767331542865222E-2</v>
      </c>
    </row>
    <row r="592" spans="1:12" x14ac:dyDescent="0.35">
      <c r="A592" s="4">
        <v>45147</v>
      </c>
      <c r="B592" s="5">
        <v>4501.5698000000002</v>
      </c>
      <c r="C592" s="5">
        <v>4502.4399000000003</v>
      </c>
      <c r="D592" s="5">
        <v>4461.3301000000001</v>
      </c>
      <c r="E592" s="5">
        <v>4467.71</v>
      </c>
      <c r="F592" s="5">
        <v>4467.71</v>
      </c>
      <c r="G592" s="7">
        <v>3803100000</v>
      </c>
      <c r="I592" s="4">
        <f>A597</f>
        <v>45154</v>
      </c>
      <c r="J592" s="10">
        <f>(F597-F592)/F592</f>
        <v>-1.4186216204722308E-2</v>
      </c>
      <c r="L592" s="10">
        <f>LN(F597/F592)</f>
        <v>-1.4287802464041089E-2</v>
      </c>
    </row>
    <row r="593" spans="1:12" x14ac:dyDescent="0.35">
      <c r="A593" s="4">
        <v>45148</v>
      </c>
      <c r="B593" s="5">
        <v>4487.1602000000003</v>
      </c>
      <c r="C593" s="5">
        <v>4527.3701000000001</v>
      </c>
      <c r="D593" s="5">
        <v>4457.9198999999999</v>
      </c>
      <c r="E593" s="5">
        <v>4468.8301000000001</v>
      </c>
      <c r="F593" s="5">
        <v>4468.8301000000001</v>
      </c>
      <c r="G593" s="7">
        <v>4504370000</v>
      </c>
      <c r="I593" s="4">
        <f>A598</f>
        <v>45155</v>
      </c>
      <c r="J593" s="10">
        <f>(F598-F593)/F593</f>
        <v>-2.2034894546561469E-2</v>
      </c>
      <c r="L593" s="10">
        <f>LN(F598/F593)</f>
        <v>-2.22812890793097E-2</v>
      </c>
    </row>
    <row r="594" spans="1:12" x14ac:dyDescent="0.35">
      <c r="A594" s="4">
        <v>45149</v>
      </c>
      <c r="B594" s="5">
        <v>4450.6899000000003</v>
      </c>
      <c r="C594" s="5">
        <v>4476.2299999999996</v>
      </c>
      <c r="D594" s="5">
        <v>4443.9799999999996</v>
      </c>
      <c r="E594" s="5">
        <v>4464.0497999999998</v>
      </c>
      <c r="F594" s="5">
        <v>4464.0497999999998</v>
      </c>
      <c r="G594" s="7">
        <v>3753290000</v>
      </c>
      <c r="I594" s="4">
        <f>A599</f>
        <v>45156</v>
      </c>
      <c r="J594" s="10">
        <f>(F599-F594)/F594</f>
        <v>-2.1133231981417356E-2</v>
      </c>
      <c r="L594" s="10">
        <f>LN(F599/F594)</f>
        <v>-2.135973558135229E-2</v>
      </c>
    </row>
    <row r="595" spans="1:12" x14ac:dyDescent="0.35">
      <c r="A595" s="4">
        <v>45152</v>
      </c>
      <c r="B595" s="5">
        <v>4458.1298999999999</v>
      </c>
      <c r="C595" s="5">
        <v>4490.3301000000001</v>
      </c>
      <c r="D595" s="5">
        <v>4453.4399000000003</v>
      </c>
      <c r="E595" s="5">
        <v>4489.7201999999997</v>
      </c>
      <c r="F595" s="5">
        <v>4489.7201999999997</v>
      </c>
      <c r="G595" s="7">
        <v>3896410000</v>
      </c>
      <c r="I595" s="4">
        <f>A600</f>
        <v>45159</v>
      </c>
      <c r="J595" s="10">
        <f>(F600-F595)/F595</f>
        <v>-2.0034700603391568E-2</v>
      </c>
      <c r="L595" s="10">
        <f>LN(F600/F595)</f>
        <v>-2.0238116723396E-2</v>
      </c>
    </row>
    <row r="596" spans="1:12" x14ac:dyDescent="0.35">
      <c r="A596" s="4">
        <v>45153</v>
      </c>
      <c r="B596" s="5">
        <v>4478.8701000000001</v>
      </c>
      <c r="C596" s="5">
        <v>4478.8701000000001</v>
      </c>
      <c r="D596" s="5">
        <v>4432.1899000000003</v>
      </c>
      <c r="E596" s="5">
        <v>4437.8599000000004</v>
      </c>
      <c r="F596" s="5">
        <v>4437.8599000000004</v>
      </c>
      <c r="G596" s="7">
        <v>3832250000</v>
      </c>
      <c r="I596" s="4">
        <f>A601</f>
        <v>45160</v>
      </c>
      <c r="J596" s="10">
        <f>(F601-F596)/F596</f>
        <v>-1.1336567880387706E-2</v>
      </c>
      <c r="L596" s="10">
        <f>LN(F601/F596)</f>
        <v>-1.1401316583197577E-2</v>
      </c>
    </row>
    <row r="597" spans="1:12" x14ac:dyDescent="0.35">
      <c r="A597" s="4">
        <v>45154</v>
      </c>
      <c r="B597" s="5">
        <v>4433.79</v>
      </c>
      <c r="C597" s="5">
        <v>4449.9502000000002</v>
      </c>
      <c r="D597" s="5">
        <v>4403.5497999999998</v>
      </c>
      <c r="E597" s="5">
        <v>4404.3301000000001</v>
      </c>
      <c r="F597" s="5">
        <v>4404.3301000000001</v>
      </c>
      <c r="G597" s="7">
        <v>3753910000</v>
      </c>
      <c r="I597" s="4">
        <f>A602</f>
        <v>45161</v>
      </c>
      <c r="J597" s="10">
        <f>(F602-F597)/F597</f>
        <v>7.1928532332305615E-3</v>
      </c>
      <c r="L597" s="10">
        <f>LN(F602/F597)</f>
        <v>7.1671080449373153E-3</v>
      </c>
    </row>
    <row r="598" spans="1:12" x14ac:dyDescent="0.35">
      <c r="A598" s="4">
        <v>45155</v>
      </c>
      <c r="B598" s="5">
        <v>4416.3198000000002</v>
      </c>
      <c r="C598" s="5">
        <v>4421.1698999999999</v>
      </c>
      <c r="D598" s="5">
        <v>4364.8301000000001</v>
      </c>
      <c r="E598" s="5">
        <v>4370.3599000000004</v>
      </c>
      <c r="F598" s="5">
        <v>4370.3599000000004</v>
      </c>
      <c r="G598" s="7">
        <v>3943700000</v>
      </c>
      <c r="I598" s="4">
        <f>A603</f>
        <v>45162</v>
      </c>
      <c r="J598" s="10">
        <f>(F603-F598)/F598</f>
        <v>1.3614897024840707E-3</v>
      </c>
      <c r="L598" s="10">
        <f>LN(F603/F598)</f>
        <v>1.3605637157647118E-3</v>
      </c>
    </row>
    <row r="599" spans="1:12" x14ac:dyDescent="0.35">
      <c r="A599" s="4">
        <v>45156</v>
      </c>
      <c r="B599" s="5">
        <v>4344.8798999999999</v>
      </c>
      <c r="C599" s="5">
        <v>4381.8198000000002</v>
      </c>
      <c r="D599" s="5">
        <v>4335.3100999999997</v>
      </c>
      <c r="E599" s="5">
        <v>4369.71</v>
      </c>
      <c r="F599" s="5">
        <v>4369.71</v>
      </c>
      <c r="G599" s="7">
        <v>3940400000</v>
      </c>
      <c r="I599" s="4">
        <f>A604</f>
        <v>45163</v>
      </c>
      <c r="J599" s="10">
        <f>(F604-F599)/F599</f>
        <v>8.2385329918919104E-3</v>
      </c>
      <c r="L599" s="10">
        <f>LN(F604/F599)</f>
        <v>8.2047815272871718E-3</v>
      </c>
    </row>
    <row r="600" spans="1:12" x14ac:dyDescent="0.35">
      <c r="A600" s="4">
        <v>45159</v>
      </c>
      <c r="B600" s="5">
        <v>4380.2798000000003</v>
      </c>
      <c r="C600" s="5">
        <v>4407.5497999999998</v>
      </c>
      <c r="D600" s="5">
        <v>4360.2997999999998</v>
      </c>
      <c r="E600" s="5">
        <v>4399.7700000000004</v>
      </c>
      <c r="F600" s="5">
        <v>4399.7700000000004</v>
      </c>
      <c r="G600" s="7">
        <v>3726850000</v>
      </c>
      <c r="I600" s="4">
        <f>A605</f>
        <v>45166</v>
      </c>
      <c r="J600" s="10">
        <f>(F605-F600)/F600</f>
        <v>7.6231484827614295E-3</v>
      </c>
      <c r="L600" s="10">
        <f>LN(F605/F600)</f>
        <v>7.5942391136862575E-3</v>
      </c>
    </row>
    <row r="601" spans="1:12" x14ac:dyDescent="0.35">
      <c r="A601" s="4">
        <v>45160</v>
      </c>
      <c r="B601" s="5">
        <v>4415.3301000000001</v>
      </c>
      <c r="C601" s="5">
        <v>4418.5897999999997</v>
      </c>
      <c r="D601" s="5">
        <v>4382.7700000000004</v>
      </c>
      <c r="E601" s="5">
        <v>4387.5497999999998</v>
      </c>
      <c r="F601" s="5">
        <v>4387.5497999999998</v>
      </c>
      <c r="G601" s="7">
        <v>3522760000</v>
      </c>
      <c r="I601" s="4">
        <f>A606</f>
        <v>45167</v>
      </c>
      <c r="J601" s="10">
        <f>(F606-F601)/F601</f>
        <v>2.5089196708376994E-2</v>
      </c>
      <c r="L601" s="10">
        <f>LN(F606/F601)</f>
        <v>2.4779629983152807E-2</v>
      </c>
    </row>
    <row r="602" spans="1:12" x14ac:dyDescent="0.35">
      <c r="A602" s="4">
        <v>45161</v>
      </c>
      <c r="B602" s="5">
        <v>4396.4399000000003</v>
      </c>
      <c r="C602" s="5">
        <v>4443.1801999999998</v>
      </c>
      <c r="D602" s="5">
        <v>4396.4399000000003</v>
      </c>
      <c r="E602" s="5">
        <v>4436.0097999999998</v>
      </c>
      <c r="F602" s="5">
        <v>4436.0097999999998</v>
      </c>
      <c r="G602" s="7">
        <v>3837270000</v>
      </c>
      <c r="I602" s="4">
        <f>A607</f>
        <v>45168</v>
      </c>
      <c r="J602" s="10">
        <f>(F607-F602)/F602</f>
        <v>1.7777305180885824E-2</v>
      </c>
      <c r="L602" s="10">
        <f>LN(F607/F602)</f>
        <v>1.7621137007787304E-2</v>
      </c>
    </row>
    <row r="603" spans="1:12" x14ac:dyDescent="0.35">
      <c r="A603" s="4">
        <v>45162</v>
      </c>
      <c r="B603" s="5">
        <v>4455.1602000000003</v>
      </c>
      <c r="C603" s="5">
        <v>4458.2997999999998</v>
      </c>
      <c r="D603" s="5">
        <v>4375.5497999999998</v>
      </c>
      <c r="E603" s="5">
        <v>4376.3100999999997</v>
      </c>
      <c r="F603" s="5">
        <v>4376.3100999999997</v>
      </c>
      <c r="G603" s="7">
        <v>3723470000</v>
      </c>
      <c r="I603" s="4">
        <f>A608</f>
        <v>45169</v>
      </c>
      <c r="J603" s="10">
        <f>(F608-F603)/F603</f>
        <v>3.0013892297074782E-2</v>
      </c>
      <c r="L603" s="10">
        <f>LN(F608/F603)</f>
        <v>2.9572289817649495E-2</v>
      </c>
    </row>
    <row r="604" spans="1:12" x14ac:dyDescent="0.35">
      <c r="A604" s="4">
        <v>45163</v>
      </c>
      <c r="B604" s="5">
        <v>4389.3798999999999</v>
      </c>
      <c r="C604" s="5">
        <v>4418.46</v>
      </c>
      <c r="D604" s="5">
        <v>4356.29</v>
      </c>
      <c r="E604" s="5">
        <v>4405.71</v>
      </c>
      <c r="F604" s="5">
        <v>4405.71</v>
      </c>
      <c r="G604" s="7">
        <v>3296180000</v>
      </c>
      <c r="I604" s="4">
        <f>A609</f>
        <v>45170</v>
      </c>
      <c r="J604" s="10">
        <f>(F609-F604)/F604</f>
        <v>2.4981217556307701E-2</v>
      </c>
      <c r="L604" s="10">
        <f>LN(F609/F604)</f>
        <v>2.4674288087169333E-2</v>
      </c>
    </row>
    <row r="605" spans="1:12" x14ac:dyDescent="0.35">
      <c r="A605" s="4">
        <v>45166</v>
      </c>
      <c r="B605" s="5">
        <v>4426.0298000000003</v>
      </c>
      <c r="C605" s="5">
        <v>4439.5600999999997</v>
      </c>
      <c r="D605" s="5">
        <v>4414.9799999999996</v>
      </c>
      <c r="E605" s="5">
        <v>4433.3100999999997</v>
      </c>
      <c r="F605" s="5">
        <v>4433.3100999999997</v>
      </c>
      <c r="G605" s="7">
        <v>2957230000</v>
      </c>
      <c r="I605" s="4">
        <f>A610</f>
        <v>45174</v>
      </c>
      <c r="J605" s="10">
        <f>(F610-F606)/F606</f>
        <v>-1.7782699283455436E-4</v>
      </c>
      <c r="L605" s="10">
        <f>LN(F610/F606)</f>
        <v>-1.7784280592891027E-4</v>
      </c>
    </row>
    <row r="606" spans="1:12" x14ac:dyDescent="0.35">
      <c r="A606" s="4">
        <v>45167</v>
      </c>
      <c r="B606" s="5">
        <v>4432.75</v>
      </c>
      <c r="C606" s="5">
        <v>4500.1400999999996</v>
      </c>
      <c r="D606" s="5">
        <v>4431.6801999999998</v>
      </c>
      <c r="E606" s="5">
        <v>4497.6298999999999</v>
      </c>
      <c r="F606" s="5">
        <v>4497.6298999999999</v>
      </c>
      <c r="G606" s="7">
        <v>3354820000</v>
      </c>
      <c r="I606" s="4">
        <f>A611</f>
        <v>45175</v>
      </c>
      <c r="J606" s="10">
        <f>(F611-F607)/F607</f>
        <v>-1.0939428799956068E-2</v>
      </c>
      <c r="L606" s="10">
        <f>LN(F611/F607)</f>
        <v>-1.0999704340940256E-2</v>
      </c>
    </row>
    <row r="607" spans="1:12" x14ac:dyDescent="0.35">
      <c r="A607" s="4">
        <v>45168</v>
      </c>
      <c r="B607" s="5">
        <v>4500.3397999999997</v>
      </c>
      <c r="C607" s="5">
        <v>4521.6499000000003</v>
      </c>
      <c r="D607" s="5">
        <v>4493.5897999999997</v>
      </c>
      <c r="E607" s="5">
        <v>4514.8701000000001</v>
      </c>
      <c r="F607" s="5">
        <v>4514.8701000000001</v>
      </c>
      <c r="G607" s="7">
        <v>3064110000</v>
      </c>
      <c r="I607" s="4">
        <f>A612</f>
        <v>45176</v>
      </c>
      <c r="J607" s="10">
        <f>(F612-F608)/F608</f>
        <v>-1.2538678048536275E-2</v>
      </c>
      <c r="L607" s="10">
        <f>LN(F612/F608)</f>
        <v>-1.2617950618019668E-2</v>
      </c>
    </row>
    <row r="608" spans="1:12" x14ac:dyDescent="0.35">
      <c r="A608" s="4">
        <v>45169</v>
      </c>
      <c r="B608" s="5">
        <v>4517.0097999999998</v>
      </c>
      <c r="C608" s="5">
        <v>4532.2597999999998</v>
      </c>
      <c r="D608" s="5">
        <v>4507.3900999999996</v>
      </c>
      <c r="E608" s="5">
        <v>4507.6602000000003</v>
      </c>
      <c r="F608" s="5">
        <v>4507.6602000000003</v>
      </c>
      <c r="G608" s="7">
        <v>3946360000</v>
      </c>
      <c r="I608" s="4">
        <f>A613</f>
        <v>45177</v>
      </c>
      <c r="J608" s="10">
        <f>(F613-F609)/F609</f>
        <v>-1.2905838871333182E-2</v>
      </c>
      <c r="L608" s="10">
        <f>LN(F613/F609)</f>
        <v>-1.2989842752907547E-2</v>
      </c>
    </row>
    <row r="609" spans="1:12" x14ac:dyDescent="0.35">
      <c r="A609" s="4">
        <v>45170</v>
      </c>
      <c r="B609" s="5">
        <v>4530.6000999999997</v>
      </c>
      <c r="C609" s="5">
        <v>4541.25</v>
      </c>
      <c r="D609" s="5">
        <v>4501.3500999999997</v>
      </c>
      <c r="E609" s="5">
        <v>4515.7700000000004</v>
      </c>
      <c r="F609" s="5">
        <v>4515.7700000000004</v>
      </c>
      <c r="G609" s="7">
        <v>3246260000</v>
      </c>
      <c r="I609" s="4">
        <f>A614</f>
        <v>45180</v>
      </c>
      <c r="J609" s="10">
        <f>(F614-F609)/F609</f>
        <v>-6.2691412538726284E-3</v>
      </c>
      <c r="L609" s="10">
        <f>LN(F614/F609)</f>
        <v>-6.2888748382203099E-3</v>
      </c>
    </row>
    <row r="610" spans="1:12" x14ac:dyDescent="0.35">
      <c r="A610" s="4">
        <v>45174</v>
      </c>
      <c r="B610" s="5">
        <v>4510.0600999999997</v>
      </c>
      <c r="C610" s="5">
        <v>4514.29</v>
      </c>
      <c r="D610" s="5">
        <v>4496.0097999999998</v>
      </c>
      <c r="E610" s="5">
        <v>4496.8301000000001</v>
      </c>
      <c r="F610" s="5">
        <v>4496.8301000000001</v>
      </c>
      <c r="G610" s="7">
        <v>3526250000</v>
      </c>
      <c r="I610" s="4">
        <f>A615</f>
        <v>45181</v>
      </c>
      <c r="J610" s="10">
        <f>(F615-F610)/F610</f>
        <v>-7.7677384342361043E-3</v>
      </c>
      <c r="L610" s="10">
        <f>LN(F615/F610)</f>
        <v>-7.7980644595949727E-3</v>
      </c>
    </row>
    <row r="611" spans="1:12" x14ac:dyDescent="0.35">
      <c r="A611" s="4">
        <v>45175</v>
      </c>
      <c r="B611" s="5">
        <v>4490.3500999999997</v>
      </c>
      <c r="C611" s="5">
        <v>4490.3500999999997</v>
      </c>
      <c r="D611" s="5">
        <v>4442.3798999999999</v>
      </c>
      <c r="E611" s="5">
        <v>4465.4799999999996</v>
      </c>
      <c r="F611" s="5">
        <v>4465.4799999999996</v>
      </c>
      <c r="G611" s="7">
        <v>3418850000</v>
      </c>
      <c r="I611" s="4">
        <f>A616</f>
        <v>45182</v>
      </c>
      <c r="J611" s="10">
        <f>(F616-F611)/F611</f>
        <v>4.3890018542256238E-4</v>
      </c>
      <c r="L611" s="10">
        <f>LN(F616/F611)</f>
        <v>4.3880389690920471E-4</v>
      </c>
    </row>
    <row r="612" spans="1:12" x14ac:dyDescent="0.35">
      <c r="A612" s="4">
        <v>45176</v>
      </c>
      <c r="B612" s="5">
        <v>4434.5497999999998</v>
      </c>
      <c r="C612" s="5">
        <v>4457.8100999999997</v>
      </c>
      <c r="D612" s="5">
        <v>4430.46</v>
      </c>
      <c r="E612" s="5">
        <v>4451.1400999999996</v>
      </c>
      <c r="F612" s="5">
        <v>4451.1400999999996</v>
      </c>
      <c r="G612" s="7">
        <v>3763760000</v>
      </c>
      <c r="I612" s="4">
        <f>A617</f>
        <v>45183</v>
      </c>
      <c r="J612" s="10">
        <f>(F617-F612)/F612</f>
        <v>1.2122736824212754E-2</v>
      </c>
      <c r="L612" s="10">
        <f>LN(F617/F612)</f>
        <v>1.2049844958124238E-2</v>
      </c>
    </row>
    <row r="613" spans="1:12" x14ac:dyDescent="0.35">
      <c r="A613" s="4">
        <v>45177</v>
      </c>
      <c r="B613" s="5">
        <v>4451.2997999999998</v>
      </c>
      <c r="C613" s="5">
        <v>4473.5298000000003</v>
      </c>
      <c r="D613" s="5">
        <v>4448.3798999999999</v>
      </c>
      <c r="E613" s="5">
        <v>4457.4902000000002</v>
      </c>
      <c r="F613" s="5">
        <v>4457.4902000000002</v>
      </c>
      <c r="G613" s="7">
        <v>3259290000</v>
      </c>
      <c r="I613" s="4">
        <f>A618</f>
        <v>45184</v>
      </c>
      <c r="J613" s="10">
        <f>(F618-F613)/F613</f>
        <v>-1.608618230949778E-3</v>
      </c>
      <c r="L613" s="10">
        <f>LN(F618/F613)</f>
        <v>-1.6099134464474928E-3</v>
      </c>
    </row>
    <row r="614" spans="1:12" x14ac:dyDescent="0.35">
      <c r="A614" s="4">
        <v>45180</v>
      </c>
      <c r="B614" s="5">
        <v>4480.9799999999996</v>
      </c>
      <c r="C614" s="5">
        <v>4490.7700000000004</v>
      </c>
      <c r="D614" s="5">
        <v>4467.8900999999996</v>
      </c>
      <c r="E614" s="5">
        <v>4487.46</v>
      </c>
      <c r="F614" s="5">
        <v>4487.46</v>
      </c>
      <c r="G614" s="7">
        <v>3369920000</v>
      </c>
      <c r="I614" s="4">
        <f>A619</f>
        <v>45187</v>
      </c>
      <c r="J614" s="10">
        <f>(F619-F614)/F614</f>
        <v>-7.5611147508835254E-3</v>
      </c>
      <c r="L614" s="10">
        <f>LN(F619/F614)</f>
        <v>-7.589844891904193E-3</v>
      </c>
    </row>
    <row r="615" spans="1:12" x14ac:dyDescent="0.35">
      <c r="A615" s="4">
        <v>45181</v>
      </c>
      <c r="B615" s="5">
        <v>4473.2700000000004</v>
      </c>
      <c r="C615" s="5">
        <v>4487.1099000000004</v>
      </c>
      <c r="D615" s="5">
        <v>4456.8301000000001</v>
      </c>
      <c r="E615" s="5">
        <v>4461.8999000000003</v>
      </c>
      <c r="F615" s="5">
        <v>4461.8999000000003</v>
      </c>
      <c r="G615" s="7">
        <v>3435740000</v>
      </c>
      <c r="I615" s="4">
        <f>A620</f>
        <v>45188</v>
      </c>
      <c r="J615" s="10">
        <f>(F620-F615)/F615</f>
        <v>-4.0228827186374397E-3</v>
      </c>
      <c r="L615" s="10">
        <f>LN(F620/F615)</f>
        <v>-4.0309962785652883E-3</v>
      </c>
    </row>
    <row r="616" spans="1:12" x14ac:dyDescent="0.35">
      <c r="A616" s="4">
        <v>45182</v>
      </c>
      <c r="B616" s="5">
        <v>4462.6499000000003</v>
      </c>
      <c r="C616" s="5">
        <v>4479.3900999999996</v>
      </c>
      <c r="D616" s="5">
        <v>4453.5200000000004</v>
      </c>
      <c r="E616" s="5">
        <v>4467.4399000000003</v>
      </c>
      <c r="F616" s="5">
        <v>4467.4399000000003</v>
      </c>
      <c r="G616" s="7">
        <v>3529430000</v>
      </c>
      <c r="I616" s="4">
        <f>A621</f>
        <v>45189</v>
      </c>
      <c r="J616" s="10">
        <f>(F621-F616)/F616</f>
        <v>-1.4603374966499287E-2</v>
      </c>
      <c r="L616" s="10">
        <f>LN(F621/F616)</f>
        <v>-1.4711053849216622E-2</v>
      </c>
    </row>
    <row r="617" spans="1:12" x14ac:dyDescent="0.35">
      <c r="A617" s="4">
        <v>45183</v>
      </c>
      <c r="B617" s="5">
        <v>4487.7798000000003</v>
      </c>
      <c r="C617" s="5">
        <v>4511.9902000000002</v>
      </c>
      <c r="D617" s="5">
        <v>4478.6899000000003</v>
      </c>
      <c r="E617" s="5">
        <v>4505.1000999999997</v>
      </c>
      <c r="F617" s="5">
        <v>4505.1000999999997</v>
      </c>
      <c r="G617" s="7">
        <v>3648720000</v>
      </c>
      <c r="I617" s="4">
        <f>A622</f>
        <v>45190</v>
      </c>
      <c r="J617" s="10">
        <f>(F622-F617)/F617</f>
        <v>-3.8867083108763703E-2</v>
      </c>
      <c r="L617" s="10">
        <f>LN(F622/F617)</f>
        <v>-3.9642568554874469E-2</v>
      </c>
    </row>
    <row r="618" spans="1:12" x14ac:dyDescent="0.35">
      <c r="A618" s="4">
        <v>45184</v>
      </c>
      <c r="B618" s="5">
        <v>4497.9799999999996</v>
      </c>
      <c r="C618" s="5">
        <v>4497.9799999999996</v>
      </c>
      <c r="D618" s="5">
        <v>4447.21</v>
      </c>
      <c r="E618" s="5">
        <v>4450.3198000000002</v>
      </c>
      <c r="F618" s="5">
        <v>4450.3198000000002</v>
      </c>
      <c r="G618" s="7">
        <v>6932230000</v>
      </c>
      <c r="I618" s="4">
        <f>A623</f>
        <v>45191</v>
      </c>
      <c r="J618" s="10">
        <f>(F623-F618)/F618</f>
        <v>-2.9269739221887046E-2</v>
      </c>
      <c r="L618" s="10">
        <f>LN(F623/F618)</f>
        <v>-2.9706644568226265E-2</v>
      </c>
    </row>
    <row r="619" spans="1:12" x14ac:dyDescent="0.35">
      <c r="A619" s="4">
        <v>45187</v>
      </c>
      <c r="B619" s="5">
        <v>4445.1298999999999</v>
      </c>
      <c r="C619" s="5">
        <v>4466.3599000000004</v>
      </c>
      <c r="D619" s="5">
        <v>4442.1099000000004</v>
      </c>
      <c r="E619" s="5">
        <v>4453.5298000000003</v>
      </c>
      <c r="F619" s="5">
        <v>4453.5298000000003</v>
      </c>
      <c r="G619" s="7">
        <v>3161230000</v>
      </c>
      <c r="I619" s="4">
        <f>A624</f>
        <v>45194</v>
      </c>
      <c r="J619" s="10">
        <f>(F624-F619)/F619</f>
        <v>-2.6066941328202167E-2</v>
      </c>
      <c r="L619" s="10">
        <f>LN(F624/F619)</f>
        <v>-2.6412705964538513E-2</v>
      </c>
    </row>
    <row r="620" spans="1:12" x14ac:dyDescent="0.35">
      <c r="A620" s="4">
        <v>45188</v>
      </c>
      <c r="B620" s="5">
        <v>4445.4102000000003</v>
      </c>
      <c r="C620" s="5">
        <v>4449.8500999999997</v>
      </c>
      <c r="D620" s="5">
        <v>4416.6099000000004</v>
      </c>
      <c r="E620" s="5">
        <v>4443.9502000000002</v>
      </c>
      <c r="F620" s="5">
        <v>4443.9502000000002</v>
      </c>
      <c r="G620" s="7">
        <v>3614880000</v>
      </c>
      <c r="I620" s="4">
        <f>A625</f>
        <v>45195</v>
      </c>
      <c r="J620" s="10">
        <f>(F625-F620)/F620</f>
        <v>-3.8348854584374044E-2</v>
      </c>
      <c r="L620" s="10">
        <f>LN(F625/F620)</f>
        <v>-3.9103528787386363E-2</v>
      </c>
    </row>
    <row r="621" spans="1:12" x14ac:dyDescent="0.35">
      <c r="A621" s="4">
        <v>45189</v>
      </c>
      <c r="B621" s="5">
        <v>4452.8100999999997</v>
      </c>
      <c r="C621" s="5">
        <v>4461.0298000000003</v>
      </c>
      <c r="D621" s="5">
        <v>4401.3798999999999</v>
      </c>
      <c r="E621" s="5">
        <v>4402.2002000000002</v>
      </c>
      <c r="F621" s="5">
        <v>4402.2002000000002</v>
      </c>
      <c r="G621" s="7">
        <v>3308450000</v>
      </c>
      <c r="I621" s="4">
        <f>A626</f>
        <v>45196</v>
      </c>
      <c r="J621" s="10">
        <f>(F626-F621)/F621</f>
        <v>-2.9006041115531365E-2</v>
      </c>
      <c r="L621" s="10">
        <f>LN(F626/F621)</f>
        <v>-2.9435032250363119E-2</v>
      </c>
    </row>
    <row r="622" spans="1:12" x14ac:dyDescent="0.35">
      <c r="A622" s="4">
        <v>45190</v>
      </c>
      <c r="B622" s="5">
        <v>4374.3599000000004</v>
      </c>
      <c r="C622" s="5">
        <v>4375.7002000000002</v>
      </c>
      <c r="D622" s="5">
        <v>4329.1698999999999</v>
      </c>
      <c r="E622" s="5">
        <v>4330</v>
      </c>
      <c r="F622" s="5">
        <v>4330</v>
      </c>
      <c r="G622" s="7">
        <v>3662340000</v>
      </c>
      <c r="I622" s="4">
        <f>A627</f>
        <v>45197</v>
      </c>
      <c r="J622" s="10">
        <f>(F627-F622)/F622</f>
        <v>-6.9976443418013345E-3</v>
      </c>
      <c r="L622" s="10">
        <f>LN(F627/F622)</f>
        <v>-7.0222426757312233E-3</v>
      </c>
    </row>
    <row r="623" spans="1:12" x14ac:dyDescent="0.35">
      <c r="A623" s="4">
        <v>45191</v>
      </c>
      <c r="B623" s="5">
        <v>4341.7402000000002</v>
      </c>
      <c r="C623" s="5">
        <v>4357.3999000000003</v>
      </c>
      <c r="D623" s="5">
        <v>4316.4902000000002</v>
      </c>
      <c r="E623" s="5">
        <v>4320.0600999999997</v>
      </c>
      <c r="F623" s="5">
        <v>4320.0600999999997</v>
      </c>
      <c r="G623" s="7">
        <v>3349570000</v>
      </c>
      <c r="I623" s="4">
        <f>A628</f>
        <v>45198</v>
      </c>
      <c r="J623" s="10">
        <f>(F628-F623)/F623</f>
        <v>-7.4096885828046511E-3</v>
      </c>
      <c r="L623" s="10">
        <f>LN(F628/F623)</f>
        <v>-7.4372766892531932E-3</v>
      </c>
    </row>
    <row r="624" spans="1:12" x14ac:dyDescent="0.35">
      <c r="A624" s="4">
        <v>45194</v>
      </c>
      <c r="B624" s="5">
        <v>4310.6201000000001</v>
      </c>
      <c r="C624" s="5">
        <v>4338.5097999999998</v>
      </c>
      <c r="D624" s="5">
        <v>4302.7002000000002</v>
      </c>
      <c r="E624" s="5">
        <v>4337.4399000000003</v>
      </c>
      <c r="F624" s="5">
        <v>4337.4399000000003</v>
      </c>
      <c r="G624" s="7">
        <v>3195650000</v>
      </c>
      <c r="I624" s="4">
        <f>A629</f>
        <v>45201</v>
      </c>
      <c r="J624" s="10">
        <f>(F629-F624)/F624</f>
        <v>-1.1308467928281999E-2</v>
      </c>
      <c r="L624" s="10">
        <f>LN(F629/F624)</f>
        <v>-1.1372894825226453E-2</v>
      </c>
    </row>
    <row r="625" spans="1:12" x14ac:dyDescent="0.35">
      <c r="A625" s="4">
        <v>45195</v>
      </c>
      <c r="B625" s="5">
        <v>4312.8798999999999</v>
      </c>
      <c r="C625" s="5">
        <v>4313.0097999999998</v>
      </c>
      <c r="D625" s="5">
        <v>4265.9799999999996</v>
      </c>
      <c r="E625" s="5">
        <v>4273.5298000000003</v>
      </c>
      <c r="F625" s="5">
        <v>4273.5298000000003</v>
      </c>
      <c r="G625" s="7">
        <v>3472340000</v>
      </c>
      <c r="I625" s="4">
        <f>A630</f>
        <v>45202</v>
      </c>
      <c r="J625" s="10">
        <f>(F630-F625)/F625</f>
        <v>-1.0314564789041608E-2</v>
      </c>
      <c r="L625" s="10">
        <f>LN(F630/F625)</f>
        <v>-1.0368128555406572E-2</v>
      </c>
    </row>
    <row r="626" spans="1:12" x14ac:dyDescent="0.35">
      <c r="A626" s="4">
        <v>45196</v>
      </c>
      <c r="B626" s="5">
        <v>4282.6298999999999</v>
      </c>
      <c r="C626" s="5">
        <v>4292.0698000000002</v>
      </c>
      <c r="D626" s="5">
        <v>4238.6298999999999</v>
      </c>
      <c r="E626" s="5">
        <v>4274.5097999999998</v>
      </c>
      <c r="F626" s="5">
        <v>4274.5097999999998</v>
      </c>
      <c r="G626" s="7">
        <v>3875880000</v>
      </c>
      <c r="I626" s="4">
        <f>A631</f>
        <v>45203</v>
      </c>
      <c r="J626" s="10">
        <f>(F631-F626)/F626</f>
        <v>-2.517200919740508E-3</v>
      </c>
      <c r="L626" s="10">
        <f>LN(F631/F626)</f>
        <v>-2.5203743966135624E-3</v>
      </c>
    </row>
    <row r="627" spans="1:12" x14ac:dyDescent="0.35">
      <c r="A627" s="4">
        <v>45197</v>
      </c>
      <c r="B627" s="5">
        <v>4269.6499000000003</v>
      </c>
      <c r="C627" s="5">
        <v>4317.2700000000004</v>
      </c>
      <c r="D627" s="5">
        <v>4264.3798999999999</v>
      </c>
      <c r="E627" s="5">
        <v>4299.7002000000002</v>
      </c>
      <c r="F627" s="5">
        <v>4299.7002000000002</v>
      </c>
      <c r="G627" s="7">
        <v>3846230000</v>
      </c>
      <c r="I627" s="4">
        <f>A632</f>
        <v>45204</v>
      </c>
      <c r="J627" s="10">
        <f>(F632-F627)/F627</f>
        <v>-9.6542312415177026E-3</v>
      </c>
      <c r="L627" s="10">
        <f>LN(F632/F627)</f>
        <v>-9.7011354588524504E-3</v>
      </c>
    </row>
    <row r="628" spans="1:12" x14ac:dyDescent="0.35">
      <c r="A628" s="4">
        <v>45198</v>
      </c>
      <c r="B628" s="5">
        <v>4328.1801999999998</v>
      </c>
      <c r="C628" s="5">
        <v>4333.1499000000003</v>
      </c>
      <c r="D628" s="5">
        <v>4274.8599000000004</v>
      </c>
      <c r="E628" s="5">
        <v>4288.0497999999998</v>
      </c>
      <c r="F628" s="5">
        <v>4288.0497999999998</v>
      </c>
      <c r="G628" s="7">
        <v>3865960000</v>
      </c>
      <c r="I628" s="4">
        <f>A633</f>
        <v>45205</v>
      </c>
      <c r="J628" s="10">
        <f>(F633-F628)/F628</f>
        <v>4.7691143885502975E-3</v>
      </c>
      <c r="L628" s="10">
        <f>LN(F633/F628)</f>
        <v>4.7577781906531294E-3</v>
      </c>
    </row>
    <row r="629" spans="1:12" x14ac:dyDescent="0.35">
      <c r="A629" s="4">
        <v>45201</v>
      </c>
      <c r="B629" s="5">
        <v>4284.5200000000004</v>
      </c>
      <c r="C629" s="5">
        <v>4300.5801000000001</v>
      </c>
      <c r="D629" s="5">
        <v>4260.21</v>
      </c>
      <c r="E629" s="5">
        <v>4288.3900999999996</v>
      </c>
      <c r="F629" s="5">
        <v>4288.3900999999996</v>
      </c>
      <c r="G629" s="7">
        <v>3938660000</v>
      </c>
      <c r="I629" s="4">
        <f>A634</f>
        <v>45208</v>
      </c>
      <c r="J629" s="10">
        <f>(F634-F629)/F629</f>
        <v>1.1022807836442081E-2</v>
      </c>
      <c r="L629" s="10">
        <f>LN(F634/F629)</f>
        <v>1.0962499463831075E-2</v>
      </c>
    </row>
    <row r="630" spans="1:12" x14ac:dyDescent="0.35">
      <c r="A630" s="4">
        <v>45202</v>
      </c>
      <c r="B630" s="5">
        <v>4269.75</v>
      </c>
      <c r="C630" s="5">
        <v>4281.1499000000003</v>
      </c>
      <c r="D630" s="5">
        <v>4216.4502000000002</v>
      </c>
      <c r="E630" s="5">
        <v>4229.4502000000002</v>
      </c>
      <c r="F630" s="5">
        <v>4229.4502000000002</v>
      </c>
      <c r="G630" s="7">
        <v>3953830000</v>
      </c>
      <c r="I630" s="4">
        <f>A635</f>
        <v>45209</v>
      </c>
      <c r="J630" s="10">
        <f>(F635-F630)/F630</f>
        <v>3.0450766390392764E-2</v>
      </c>
      <c r="L630" s="10">
        <f>LN(F635/F630)</f>
        <v>2.9996343778509921E-2</v>
      </c>
    </row>
    <row r="631" spans="1:12" x14ac:dyDescent="0.35">
      <c r="A631" s="4">
        <v>45203</v>
      </c>
      <c r="B631" s="5">
        <v>4233.8301000000001</v>
      </c>
      <c r="C631" s="5">
        <v>4268.5</v>
      </c>
      <c r="D631" s="5">
        <v>4220.4799999999996</v>
      </c>
      <c r="E631" s="5">
        <v>4263.75</v>
      </c>
      <c r="F631" s="5">
        <v>4263.75</v>
      </c>
      <c r="G631" s="7">
        <v>3777600000</v>
      </c>
      <c r="I631" s="4">
        <f>A636</f>
        <v>45210</v>
      </c>
      <c r="J631" s="10">
        <f>(F636-F631)/F631</f>
        <v>2.6549445910290289E-2</v>
      </c>
      <c r="L631" s="10">
        <f>LN(F636/F631)</f>
        <v>2.620312573738506E-2</v>
      </c>
    </row>
    <row r="632" spans="1:12" x14ac:dyDescent="0.35">
      <c r="A632" s="4">
        <v>45204</v>
      </c>
      <c r="B632" s="5">
        <v>4259.3100999999997</v>
      </c>
      <c r="C632" s="5">
        <v>4267.1298999999999</v>
      </c>
      <c r="D632" s="5">
        <v>4225.9102000000003</v>
      </c>
      <c r="E632" s="5">
        <v>4258.1899000000003</v>
      </c>
      <c r="F632" s="5">
        <v>4258.1899000000003</v>
      </c>
      <c r="G632" s="7">
        <v>3581470000</v>
      </c>
      <c r="I632" s="4">
        <f>A637</f>
        <v>45211</v>
      </c>
      <c r="J632" s="10">
        <f>(F637-F632)/F632</f>
        <v>2.1469216297751319E-2</v>
      </c>
      <c r="L632" s="10">
        <f>LN(F637/F632)</f>
        <v>2.124199903853179E-2</v>
      </c>
    </row>
    <row r="633" spans="1:12" x14ac:dyDescent="0.35">
      <c r="A633" s="4">
        <v>45205</v>
      </c>
      <c r="B633" s="5">
        <v>4234.79</v>
      </c>
      <c r="C633" s="5">
        <v>4324.1000999999997</v>
      </c>
      <c r="D633" s="5">
        <v>4219.5497999999998</v>
      </c>
      <c r="E633" s="5">
        <v>4308.5</v>
      </c>
      <c r="F633" s="5">
        <v>4308.5</v>
      </c>
      <c r="G633" s="7">
        <v>3902030000</v>
      </c>
      <c r="I633" s="4">
        <f>A638</f>
        <v>45212</v>
      </c>
      <c r="J633" s="10">
        <f>(F638-F633)/F633</f>
        <v>4.4748288267379022E-3</v>
      </c>
      <c r="L633" s="10">
        <f>LN(F638/F633)</f>
        <v>4.4648465484697069E-3</v>
      </c>
    </row>
    <row r="634" spans="1:12" x14ac:dyDescent="0.35">
      <c r="A634" s="4">
        <v>45208</v>
      </c>
      <c r="B634" s="5">
        <v>4289.0200000000004</v>
      </c>
      <c r="C634" s="5">
        <v>4341.7299999999996</v>
      </c>
      <c r="D634" s="5">
        <v>4283.79</v>
      </c>
      <c r="E634" s="5">
        <v>4335.6602000000003</v>
      </c>
      <c r="F634" s="5">
        <v>4335.6602000000003</v>
      </c>
      <c r="G634" s="7">
        <v>3174630000</v>
      </c>
      <c r="I634" s="4">
        <f>A639</f>
        <v>45215</v>
      </c>
      <c r="J634" s="10">
        <f>(F639-F634)/F634</f>
        <v>8.7575359342043566E-3</v>
      </c>
      <c r="L634" s="10">
        <f>LN(F639/F634)</f>
        <v>8.7194111408621881E-3</v>
      </c>
    </row>
    <row r="635" spans="1:12" x14ac:dyDescent="0.35">
      <c r="A635" s="4">
        <v>45209</v>
      </c>
      <c r="B635" s="5">
        <v>4339.75</v>
      </c>
      <c r="C635" s="5">
        <v>4385.46</v>
      </c>
      <c r="D635" s="5">
        <v>4339.6400999999996</v>
      </c>
      <c r="E635" s="5">
        <v>4358.2402000000002</v>
      </c>
      <c r="F635" s="5">
        <v>4358.2402000000002</v>
      </c>
      <c r="G635" s="7">
        <v>3520240000</v>
      </c>
      <c r="I635" s="4">
        <f>A640</f>
        <v>45216</v>
      </c>
      <c r="J635" s="10">
        <f>(F640-F635)/F635</f>
        <v>3.4325781309621339E-3</v>
      </c>
      <c r="L635" s="10">
        <f>LN(F640/F635)</f>
        <v>3.4267002815937691E-3</v>
      </c>
    </row>
    <row r="636" spans="1:12" x14ac:dyDescent="0.35">
      <c r="A636" s="4">
        <v>45210</v>
      </c>
      <c r="B636" s="5">
        <v>4366.5897999999997</v>
      </c>
      <c r="C636" s="5">
        <v>4378.6400999999996</v>
      </c>
      <c r="D636" s="5">
        <v>4345.3397999999997</v>
      </c>
      <c r="E636" s="5">
        <v>4376.9502000000002</v>
      </c>
      <c r="F636" s="5">
        <v>4376.9502000000002</v>
      </c>
      <c r="G636" s="7">
        <v>3601660000</v>
      </c>
      <c r="I636" s="4">
        <f>A641</f>
        <v>45217</v>
      </c>
      <c r="J636" s="10">
        <f>(F641-F636)/F636</f>
        <v>-1.4245101532112604E-2</v>
      </c>
      <c r="L636" s="10">
        <f>LN(F641/F636)</f>
        <v>-1.4347536956618041E-2</v>
      </c>
    </row>
    <row r="637" spans="1:12" x14ac:dyDescent="0.35">
      <c r="A637" s="4">
        <v>45211</v>
      </c>
      <c r="B637" s="5">
        <v>4380.9399000000003</v>
      </c>
      <c r="C637" s="5">
        <v>4385.8500999999997</v>
      </c>
      <c r="D637" s="5">
        <v>4325.4301999999998</v>
      </c>
      <c r="E637" s="5">
        <v>4349.6099000000004</v>
      </c>
      <c r="F637" s="5">
        <v>4349.6099000000004</v>
      </c>
      <c r="G637" s="7">
        <v>3713140000</v>
      </c>
      <c r="I637" s="4">
        <f>A642</f>
        <v>45218</v>
      </c>
      <c r="J637" s="10">
        <f>(F642-F637)/F637</f>
        <v>-1.6463522395422259E-2</v>
      </c>
      <c r="L637" s="10">
        <f>LN(F642/F637)</f>
        <v>-1.6600552258132693E-2</v>
      </c>
    </row>
    <row r="638" spans="1:12" x14ac:dyDescent="0.35">
      <c r="A638" s="4">
        <v>45212</v>
      </c>
      <c r="B638" s="5">
        <v>4360.4902000000002</v>
      </c>
      <c r="C638" s="5">
        <v>4377.1000999999997</v>
      </c>
      <c r="D638" s="5">
        <v>4311.9701999999997</v>
      </c>
      <c r="E638" s="5">
        <v>4327.7798000000003</v>
      </c>
      <c r="F638" s="5">
        <v>4327.7798000000003</v>
      </c>
      <c r="G638" s="7">
        <v>3566560000</v>
      </c>
      <c r="I638" s="4">
        <f>A643</f>
        <v>45219</v>
      </c>
      <c r="J638" s="10">
        <f>(F643-F638)/F638</f>
        <v>-2.3942900237207073E-2</v>
      </c>
      <c r="L638" s="10">
        <f>LN(F643/F638)</f>
        <v>-2.4234190425007691E-2</v>
      </c>
    </row>
    <row r="639" spans="1:12" x14ac:dyDescent="0.35">
      <c r="A639" s="4">
        <v>45215</v>
      </c>
      <c r="B639" s="5">
        <v>4342.3701000000001</v>
      </c>
      <c r="C639" s="5">
        <v>4383.3301000000001</v>
      </c>
      <c r="D639" s="5">
        <v>4342.3701000000001</v>
      </c>
      <c r="E639" s="5">
        <v>4373.6298999999999</v>
      </c>
      <c r="F639" s="5">
        <v>4373.6298999999999</v>
      </c>
      <c r="G639" s="7">
        <v>3409960000</v>
      </c>
      <c r="I639" s="4">
        <f>A644</f>
        <v>45222</v>
      </c>
      <c r="J639" s="10">
        <f>(F644-F639)/F639</f>
        <v>-3.5803189474262545E-2</v>
      </c>
      <c r="L639" s="10">
        <f>LN(F644/F639)</f>
        <v>-3.6459844913060459E-2</v>
      </c>
    </row>
    <row r="640" spans="1:12" x14ac:dyDescent="0.35">
      <c r="A640" s="4">
        <v>45216</v>
      </c>
      <c r="B640" s="5">
        <v>4345.2299999999996</v>
      </c>
      <c r="C640" s="5">
        <v>4393.5698000000002</v>
      </c>
      <c r="D640" s="5">
        <v>4337.54</v>
      </c>
      <c r="E640" s="5">
        <v>4373.2002000000002</v>
      </c>
      <c r="F640" s="5">
        <v>4373.2002000000002</v>
      </c>
      <c r="G640" s="7">
        <v>3794850000</v>
      </c>
      <c r="I640" s="4">
        <f>A645</f>
        <v>45223</v>
      </c>
      <c r="J640" s="10">
        <f>(F645-F640)/F640</f>
        <v>-2.8702093263418497E-2</v>
      </c>
      <c r="L640" s="10">
        <f>LN(F645/F640)</f>
        <v>-2.9122053691399963E-2</v>
      </c>
    </row>
    <row r="641" spans="1:12" x14ac:dyDescent="0.35">
      <c r="A641" s="4">
        <v>45217</v>
      </c>
      <c r="B641" s="5">
        <v>4357.3500999999997</v>
      </c>
      <c r="C641" s="5">
        <v>4364.2002000000002</v>
      </c>
      <c r="D641" s="5">
        <v>4303.8397999999997</v>
      </c>
      <c r="E641" s="5">
        <v>4314.6000999999997</v>
      </c>
      <c r="F641" s="5">
        <v>4314.6000999999997</v>
      </c>
      <c r="G641" s="7">
        <v>3686030000</v>
      </c>
      <c r="I641" s="4">
        <f>A646</f>
        <v>45224</v>
      </c>
      <c r="J641" s="10">
        <f>(F646-F641)/F641</f>
        <v>-2.9627334408117968E-2</v>
      </c>
      <c r="L641" s="10">
        <f>LN(F646/F641)</f>
        <v>-3.0075089935463942E-2</v>
      </c>
    </row>
    <row r="642" spans="1:12" x14ac:dyDescent="0.35">
      <c r="A642" s="4">
        <v>45218</v>
      </c>
      <c r="B642" s="5">
        <v>4321.3599000000004</v>
      </c>
      <c r="C642" s="5">
        <v>4339.54</v>
      </c>
      <c r="D642" s="5">
        <v>4269.6899000000003</v>
      </c>
      <c r="E642" s="5">
        <v>4278</v>
      </c>
      <c r="F642" s="5">
        <v>4278</v>
      </c>
      <c r="G642" s="7">
        <v>3969730000</v>
      </c>
      <c r="I642" s="4">
        <f>A647</f>
        <v>45225</v>
      </c>
      <c r="J642" s="10">
        <f>(F647-F642)/F642</f>
        <v>-3.2905563347358682E-2</v>
      </c>
      <c r="L642" s="10">
        <f>LN(F647/F642)</f>
        <v>-3.3459128883933278E-2</v>
      </c>
    </row>
    <row r="643" spans="1:12" x14ac:dyDescent="0.35">
      <c r="A643" s="4">
        <v>45219</v>
      </c>
      <c r="B643" s="5">
        <v>4273.8500999999997</v>
      </c>
      <c r="C643" s="5">
        <v>4276.5600999999997</v>
      </c>
      <c r="D643" s="5">
        <v>4223.0298000000003</v>
      </c>
      <c r="E643" s="5">
        <v>4224.1602000000003</v>
      </c>
      <c r="F643" s="5">
        <v>4224.1602000000003</v>
      </c>
      <c r="G643" s="7">
        <v>4004030000</v>
      </c>
      <c r="I643" s="4">
        <f>A648</f>
        <v>45226</v>
      </c>
      <c r="J643" s="10">
        <f>(F648-F643)/F643</f>
        <v>-2.528078835646436E-2</v>
      </c>
      <c r="L643" s="10">
        <f>LN(F648/F643)</f>
        <v>-2.5605837518726197E-2</v>
      </c>
    </row>
    <row r="644" spans="1:12" x14ac:dyDescent="0.35">
      <c r="A644" s="4">
        <v>45222</v>
      </c>
      <c r="B644" s="5">
        <v>4210.3999000000003</v>
      </c>
      <c r="C644" s="5">
        <v>4255.8397999999997</v>
      </c>
      <c r="D644" s="5">
        <v>4189.2201999999997</v>
      </c>
      <c r="E644" s="5">
        <v>4217.04</v>
      </c>
      <c r="F644" s="5">
        <v>4217.04</v>
      </c>
      <c r="G644" s="7">
        <v>3776100000</v>
      </c>
      <c r="I644" s="4">
        <f>A649</f>
        <v>45229</v>
      </c>
      <c r="J644" s="10">
        <f>(F649-F644)/F644</f>
        <v>-1.1908874471193005E-2</v>
      </c>
      <c r="L644" s="10">
        <f>LN(F649/F644)</f>
        <v>-1.1980353170801603E-2</v>
      </c>
    </row>
    <row r="645" spans="1:12" x14ac:dyDescent="0.35">
      <c r="A645" s="4">
        <v>45223</v>
      </c>
      <c r="B645" s="5">
        <v>4235.79</v>
      </c>
      <c r="C645" s="5">
        <v>4259.3798999999999</v>
      </c>
      <c r="D645" s="5">
        <v>4219.4301999999998</v>
      </c>
      <c r="E645" s="5">
        <v>4247.6801999999998</v>
      </c>
      <c r="F645" s="5">
        <v>4247.6801999999998</v>
      </c>
      <c r="G645" s="7">
        <v>3821820000</v>
      </c>
      <c r="I645" s="4">
        <f>A650</f>
        <v>45230</v>
      </c>
      <c r="J645" s="10">
        <f>(F650-F645)/F645</f>
        <v>-1.2684664914274857E-2</v>
      </c>
      <c r="L645" s="10">
        <f>LN(F650/F645)</f>
        <v>-1.2765802138832763E-2</v>
      </c>
    </row>
    <row r="646" spans="1:12" x14ac:dyDescent="0.35">
      <c r="A646" s="4">
        <v>45224</v>
      </c>
      <c r="B646" s="5">
        <v>4232.4198999999999</v>
      </c>
      <c r="C646" s="5">
        <v>4232.4198999999999</v>
      </c>
      <c r="D646" s="5">
        <v>4181.4198999999999</v>
      </c>
      <c r="E646" s="5">
        <v>4186.7700000000004</v>
      </c>
      <c r="F646" s="5">
        <v>4186.7700000000004</v>
      </c>
      <c r="G646" s="7">
        <v>3869370000</v>
      </c>
      <c r="I646" s="4">
        <f>A651</f>
        <v>45231</v>
      </c>
      <c r="J646" s="10">
        <f>(F651-F646)/F646</f>
        <v>1.2202700411056719E-2</v>
      </c>
      <c r="L646" s="10">
        <f>LN(F651/F646)</f>
        <v>1.2128847657408435E-2</v>
      </c>
    </row>
    <row r="647" spans="1:12" x14ac:dyDescent="0.35">
      <c r="A647" s="4">
        <v>45225</v>
      </c>
      <c r="B647" s="5">
        <v>4175.9902000000002</v>
      </c>
      <c r="C647" s="5">
        <v>4183.6000999999997</v>
      </c>
      <c r="D647" s="5">
        <v>4127.8999000000003</v>
      </c>
      <c r="E647" s="5">
        <v>4137.2299999999996</v>
      </c>
      <c r="F647" s="5">
        <v>4137.2299999999996</v>
      </c>
      <c r="G647" s="7">
        <v>4277640000</v>
      </c>
      <c r="I647" s="4">
        <f>A652</f>
        <v>45232</v>
      </c>
      <c r="J647" s="10">
        <f>(F652-F647)/F647</f>
        <v>4.364026172100674E-2</v>
      </c>
      <c r="L647" s="10">
        <f>LN(F652/F647)</f>
        <v>4.2714853184599999E-2</v>
      </c>
    </row>
    <row r="648" spans="1:12" x14ac:dyDescent="0.35">
      <c r="A648" s="4">
        <v>45226</v>
      </c>
      <c r="B648" s="5">
        <v>4152.9301999999998</v>
      </c>
      <c r="C648" s="5">
        <v>4156.7002000000002</v>
      </c>
      <c r="D648" s="5">
        <v>4103.7798000000003</v>
      </c>
      <c r="E648" s="5">
        <v>4117.3701000000001</v>
      </c>
      <c r="F648" s="5">
        <v>4117.3701000000001</v>
      </c>
      <c r="G648" s="7">
        <v>4019500000</v>
      </c>
      <c r="I648" s="4">
        <f>A653</f>
        <v>45233</v>
      </c>
      <c r="J648" s="10">
        <f>(F653-F648)/F648</f>
        <v>5.8525149342294892E-2</v>
      </c>
      <c r="L648" s="10">
        <f>LN(F653/F648)</f>
        <v>5.6876570726965885E-2</v>
      </c>
    </row>
    <row r="649" spans="1:12" x14ac:dyDescent="0.35">
      <c r="A649" s="4">
        <v>45229</v>
      </c>
      <c r="B649" s="5">
        <v>4139.3900999999996</v>
      </c>
      <c r="C649" s="5">
        <v>4177.4701999999997</v>
      </c>
      <c r="D649" s="5">
        <v>4132.9399000000003</v>
      </c>
      <c r="E649" s="5">
        <v>4166.8198000000002</v>
      </c>
      <c r="F649" s="5">
        <v>4166.8198000000002</v>
      </c>
      <c r="G649" s="7">
        <v>3911140000</v>
      </c>
      <c r="I649" s="4">
        <f>A654</f>
        <v>45236</v>
      </c>
      <c r="J649" s="10">
        <f>(F654-F649)/F649</f>
        <v>4.7796691375998387E-2</v>
      </c>
      <c r="L649" s="10">
        <f>LN(F654/F649)</f>
        <v>4.6689570300413853E-2</v>
      </c>
    </row>
    <row r="650" spans="1:12" x14ac:dyDescent="0.35">
      <c r="A650" s="4">
        <v>45230</v>
      </c>
      <c r="B650" s="5">
        <v>4171.3301000000001</v>
      </c>
      <c r="C650" s="5">
        <v>4195.5497999999998</v>
      </c>
      <c r="D650" s="5">
        <v>4153.1201000000001</v>
      </c>
      <c r="E650" s="5">
        <v>4193.7997999999998</v>
      </c>
      <c r="F650" s="5">
        <v>4193.7997999999998</v>
      </c>
      <c r="G650" s="7">
        <v>4249470000</v>
      </c>
      <c r="I650" s="4">
        <f>A655</f>
        <v>45237</v>
      </c>
      <c r="J650" s="10">
        <f>(F655-F650)/F650</f>
        <v>4.4012615957490425E-2</v>
      </c>
      <c r="L650" s="10">
        <f>LN(F655/F650)</f>
        <v>4.3071573637902844E-2</v>
      </c>
    </row>
    <row r="651" spans="1:12" x14ac:dyDescent="0.35">
      <c r="A651" s="4">
        <v>45231</v>
      </c>
      <c r="B651" s="5">
        <v>4201.2700000000004</v>
      </c>
      <c r="C651" s="5">
        <v>4245.6400999999996</v>
      </c>
      <c r="D651" s="5">
        <v>4197.7402000000002</v>
      </c>
      <c r="E651" s="5">
        <v>4237.8599000000004</v>
      </c>
      <c r="F651" s="5">
        <v>4237.8599000000004</v>
      </c>
      <c r="G651" s="7">
        <v>4224900000</v>
      </c>
      <c r="I651" s="4">
        <f>A656</f>
        <v>45238</v>
      </c>
      <c r="J651" s="10">
        <f>(F656-F651)/F651</f>
        <v>3.4196482049819496E-2</v>
      </c>
      <c r="L651" s="10">
        <f>LN(F656/F651)</f>
        <v>3.3624779359249318E-2</v>
      </c>
    </row>
    <row r="652" spans="1:12" x14ac:dyDescent="0.35">
      <c r="A652" s="4">
        <v>45232</v>
      </c>
      <c r="B652" s="5">
        <v>4268.2597999999998</v>
      </c>
      <c r="C652" s="5">
        <v>4319.7201999999997</v>
      </c>
      <c r="D652" s="5">
        <v>4268.2597999999998</v>
      </c>
      <c r="E652" s="5">
        <v>4317.7798000000003</v>
      </c>
      <c r="F652" s="5">
        <v>4317.7798000000003</v>
      </c>
      <c r="G652" s="7">
        <v>4669780000</v>
      </c>
      <c r="I652" s="4">
        <f>A657</f>
        <v>45239</v>
      </c>
      <c r="J652" s="10">
        <f>(F657-F652)/F652</f>
        <v>6.8484965351867655E-3</v>
      </c>
      <c r="L652" s="10">
        <f>LN(F657/F652)</f>
        <v>6.8251521050167515E-3</v>
      </c>
    </row>
    <row r="653" spans="1:12" x14ac:dyDescent="0.35">
      <c r="A653" s="4">
        <v>45233</v>
      </c>
      <c r="B653" s="5">
        <v>4334.2299999999996</v>
      </c>
      <c r="C653" s="5">
        <v>4373.6201000000001</v>
      </c>
      <c r="D653" s="5">
        <v>4334.2299999999996</v>
      </c>
      <c r="E653" s="5">
        <v>4358.3397999999997</v>
      </c>
      <c r="F653" s="5">
        <v>4358.3397999999997</v>
      </c>
      <c r="G653" s="7">
        <v>4570960000</v>
      </c>
      <c r="I653" s="4">
        <f>A658</f>
        <v>45240</v>
      </c>
      <c r="J653" s="10">
        <f>(F658-F653)/F653</f>
        <v>1.3055521737887543E-2</v>
      </c>
      <c r="L653" s="10">
        <f>LN(F658/F653)</f>
        <v>1.2971032982628928E-2</v>
      </c>
    </row>
    <row r="654" spans="1:12" x14ac:dyDescent="0.35">
      <c r="A654" s="4">
        <v>45236</v>
      </c>
      <c r="B654" s="5">
        <v>4364.2700000000004</v>
      </c>
      <c r="C654" s="5">
        <v>4372.21</v>
      </c>
      <c r="D654" s="5">
        <v>4347.5298000000003</v>
      </c>
      <c r="E654" s="5">
        <v>4365.9799999999996</v>
      </c>
      <c r="F654" s="5">
        <v>4365.9799999999996</v>
      </c>
      <c r="G654" s="7">
        <v>3656340000</v>
      </c>
      <c r="I654" s="4">
        <f>A659</f>
        <v>45243</v>
      </c>
      <c r="J654" s="10">
        <f>(F659-F654)/F654</f>
        <v>1.0437473373675605E-2</v>
      </c>
      <c r="L654" s="10">
        <f>LN(F659/F654)</f>
        <v>1.0383379028404884E-2</v>
      </c>
    </row>
    <row r="655" spans="1:12" x14ac:dyDescent="0.35">
      <c r="A655" s="4">
        <v>45237</v>
      </c>
      <c r="B655" s="5">
        <v>4366.21</v>
      </c>
      <c r="C655" s="5">
        <v>4386.2597999999998</v>
      </c>
      <c r="D655" s="5">
        <v>4355.4102000000003</v>
      </c>
      <c r="E655" s="5">
        <v>4378.3798999999999</v>
      </c>
      <c r="F655" s="5">
        <v>4378.3798999999999</v>
      </c>
      <c r="G655" s="7">
        <v>3791230000</v>
      </c>
      <c r="I655" s="4">
        <f>A660</f>
        <v>45244</v>
      </c>
      <c r="J655" s="10">
        <f>(F660-F655)/F655</f>
        <v>2.6795367848276554E-2</v>
      </c>
      <c r="L655" s="10">
        <f>LN(F660/F655)</f>
        <v>2.6442658754455031E-2</v>
      </c>
    </row>
    <row r="656" spans="1:12" x14ac:dyDescent="0.35">
      <c r="A656" s="4">
        <v>45238</v>
      </c>
      <c r="B656" s="5">
        <v>4384.3701000000001</v>
      </c>
      <c r="C656" s="5">
        <v>4391.2002000000002</v>
      </c>
      <c r="D656" s="5">
        <v>4359.7597999999998</v>
      </c>
      <c r="E656" s="5">
        <v>4382.7798000000003</v>
      </c>
      <c r="F656" s="5">
        <v>4382.7798000000003</v>
      </c>
      <c r="G656" s="7">
        <v>3729510000</v>
      </c>
      <c r="I656" s="4">
        <f>A661</f>
        <v>45245</v>
      </c>
      <c r="J656" s="10">
        <f>(F661-F656)/F656</f>
        <v>2.7402722810760342E-2</v>
      </c>
      <c r="L656" s="10">
        <f>LN(F661/F656)</f>
        <v>2.703398924292482E-2</v>
      </c>
    </row>
    <row r="657" spans="1:12" x14ac:dyDescent="0.35">
      <c r="A657" s="4">
        <v>45239</v>
      </c>
      <c r="B657" s="5">
        <v>4391.4102000000003</v>
      </c>
      <c r="C657" s="5">
        <v>4393.3999000000003</v>
      </c>
      <c r="D657" s="5">
        <v>4343.9399000000003</v>
      </c>
      <c r="E657" s="5">
        <v>4347.3500999999997</v>
      </c>
      <c r="F657" s="5">
        <v>4347.3500999999997</v>
      </c>
      <c r="G657" s="7">
        <v>3900780000</v>
      </c>
      <c r="I657" s="4">
        <f>A662</f>
        <v>45246</v>
      </c>
      <c r="J657" s="10">
        <f>(F662-F657)/F657</f>
        <v>3.7008774609618059E-2</v>
      </c>
      <c r="L657" s="10">
        <f>LN(F662/F657)</f>
        <v>3.6340390744492537E-2</v>
      </c>
    </row>
    <row r="658" spans="1:12" x14ac:dyDescent="0.35">
      <c r="A658" s="4">
        <v>45240</v>
      </c>
      <c r="B658" s="5">
        <v>4364.1499000000003</v>
      </c>
      <c r="C658" s="5">
        <v>4418.0298000000003</v>
      </c>
      <c r="D658" s="5">
        <v>4353.3397999999997</v>
      </c>
      <c r="E658" s="5">
        <v>4415.2402000000002</v>
      </c>
      <c r="F658" s="5">
        <v>4415.2402000000002</v>
      </c>
      <c r="G658" s="7">
        <v>3665080000</v>
      </c>
      <c r="I658" s="4">
        <f>A663</f>
        <v>45247</v>
      </c>
      <c r="J658" s="10">
        <f>(F663-F658)/F658</f>
        <v>2.2372463450572914E-2</v>
      </c>
      <c r="L658" s="10">
        <f>LN(F663/F658)</f>
        <v>2.2125871033682108E-2</v>
      </c>
    </row>
    <row r="659" spans="1:12" x14ac:dyDescent="0.35">
      <c r="A659" s="4">
        <v>45243</v>
      </c>
      <c r="B659" s="5">
        <v>4406.6602000000003</v>
      </c>
      <c r="C659" s="5">
        <v>4421.7597999999998</v>
      </c>
      <c r="D659" s="5">
        <v>4393.8198000000002</v>
      </c>
      <c r="E659" s="5">
        <v>4411.5497999999998</v>
      </c>
      <c r="F659" s="5">
        <v>4411.5497999999998</v>
      </c>
      <c r="G659" s="7">
        <v>3326240000</v>
      </c>
      <c r="I659" s="4">
        <f>A664</f>
        <v>45250</v>
      </c>
      <c r="J659" s="10">
        <f>(F664-F659)/F659</f>
        <v>3.0789655825714614E-2</v>
      </c>
      <c r="L659" s="10">
        <f>LN(F664/F659)</f>
        <v>3.0325164652312619E-2</v>
      </c>
    </row>
    <row r="660" spans="1:12" x14ac:dyDescent="0.35">
      <c r="A660" s="4">
        <v>45244</v>
      </c>
      <c r="B660" s="5">
        <v>4458.9701999999997</v>
      </c>
      <c r="C660" s="5">
        <v>4508.6698999999999</v>
      </c>
      <c r="D660" s="5">
        <v>4458.9701999999997</v>
      </c>
      <c r="E660" s="5">
        <v>4495.7002000000002</v>
      </c>
      <c r="F660" s="5">
        <v>4495.7002000000002</v>
      </c>
      <c r="G660" s="7">
        <v>4700350000</v>
      </c>
      <c r="I660" s="4">
        <f>A665</f>
        <v>45251</v>
      </c>
      <c r="J660" s="10">
        <f>(F665-F660)/F660</f>
        <v>9.4511862690488304E-3</v>
      </c>
      <c r="L660" s="10">
        <f>LN(F665/F660)</f>
        <v>9.406803237156534E-3</v>
      </c>
    </row>
    <row r="661" spans="1:12" x14ac:dyDescent="0.35">
      <c r="A661" s="4">
        <v>45245</v>
      </c>
      <c r="B661" s="5">
        <v>4505.2997999999998</v>
      </c>
      <c r="C661" s="5">
        <v>4521.1698999999999</v>
      </c>
      <c r="D661" s="5">
        <v>4495.3100999999997</v>
      </c>
      <c r="E661" s="5">
        <v>4502.8798999999999</v>
      </c>
      <c r="F661" s="5">
        <v>4502.8798999999999</v>
      </c>
      <c r="G661" s="7">
        <v>4347170000</v>
      </c>
      <c r="I661" s="4">
        <f>A666</f>
        <v>45252</v>
      </c>
      <c r="J661" s="10">
        <f>(F666-F661)/F661</f>
        <v>1.1934628769468221E-2</v>
      </c>
      <c r="L661" s="10">
        <f>LN(F666/F661)</f>
        <v>1.1863972701256697E-2</v>
      </c>
    </row>
    <row r="662" spans="1:12" x14ac:dyDescent="0.35">
      <c r="A662" s="4">
        <v>45246</v>
      </c>
      <c r="B662" s="5">
        <v>4497.0801000000001</v>
      </c>
      <c r="C662" s="5">
        <v>4511.9902000000002</v>
      </c>
      <c r="D662" s="5">
        <v>4487.8301000000001</v>
      </c>
      <c r="E662" s="5">
        <v>4508.2402000000002</v>
      </c>
      <c r="F662" s="5">
        <v>4508.2402000000002</v>
      </c>
      <c r="G662" s="7">
        <v>3964520000</v>
      </c>
      <c r="I662" s="4">
        <f>A667</f>
        <v>45254</v>
      </c>
      <c r="J662" s="10">
        <f>(F667-F663)/F663</f>
        <v>1.0039787152028414E-2</v>
      </c>
      <c r="L662" s="10">
        <f>LN(F667/F663)</f>
        <v>9.9897232971056307E-3</v>
      </c>
    </row>
    <row r="663" spans="1:12" x14ac:dyDescent="0.35">
      <c r="A663" s="4">
        <v>45247</v>
      </c>
      <c r="B663" s="5">
        <v>4509.5497999999998</v>
      </c>
      <c r="C663" s="5">
        <v>4520.1201000000001</v>
      </c>
      <c r="D663" s="5">
        <v>4499.6602000000003</v>
      </c>
      <c r="E663" s="5">
        <v>4514.0200000000004</v>
      </c>
      <c r="F663" s="5">
        <v>4514.0200000000004</v>
      </c>
      <c r="G663" s="7">
        <v>3777240000</v>
      </c>
      <c r="I663" s="4">
        <f>A668</f>
        <v>45257</v>
      </c>
      <c r="J663" s="10">
        <f>(F668-F664)/F664</f>
        <v>6.7078187155638334E-4</v>
      </c>
      <c r="L663" s="10">
        <f>LN(F668/F664)</f>
        <v>6.7055699795187098E-4</v>
      </c>
    </row>
    <row r="664" spans="1:12" x14ac:dyDescent="0.35">
      <c r="A664" s="4">
        <v>45250</v>
      </c>
      <c r="B664" s="5">
        <v>4511.7002000000002</v>
      </c>
      <c r="C664" s="5">
        <v>4557.1099000000004</v>
      </c>
      <c r="D664" s="5">
        <v>4510.3599000000004</v>
      </c>
      <c r="E664" s="5">
        <v>4547.3798999999999</v>
      </c>
      <c r="F664" s="5">
        <v>4547.3798999999999</v>
      </c>
      <c r="G664" s="7">
        <v>3644790000</v>
      </c>
      <c r="I664" s="4">
        <f>A669</f>
        <v>45258</v>
      </c>
      <c r="J664" s="10">
        <f>(F669-F665)/F665</f>
        <v>3.6799253376328107E-3</v>
      </c>
      <c r="L664" s="10">
        <f>LN(F669/F665)</f>
        <v>3.6731709776761565E-3</v>
      </c>
    </row>
    <row r="665" spans="1:12" x14ac:dyDescent="0.35">
      <c r="A665" s="4">
        <v>45251</v>
      </c>
      <c r="B665" s="5">
        <v>4538.7700000000004</v>
      </c>
      <c r="C665" s="5">
        <v>4542.1400999999996</v>
      </c>
      <c r="D665" s="5">
        <v>4525.5097999999998</v>
      </c>
      <c r="E665" s="5">
        <v>4538.1899000000003</v>
      </c>
      <c r="F665" s="5">
        <v>4538.1899000000003</v>
      </c>
      <c r="G665" s="7">
        <v>3511080000</v>
      </c>
      <c r="I665" s="4">
        <f>A670</f>
        <v>45259</v>
      </c>
      <c r="J665" s="10">
        <f>(F670-F666)/F666</f>
        <v>-1.3255439047902991E-3</v>
      </c>
      <c r="L665" s="10">
        <f>LN(F670/F666)</f>
        <v>-1.3264232152410684E-3</v>
      </c>
    </row>
    <row r="666" spans="1:12" x14ac:dyDescent="0.35">
      <c r="A666" s="4">
        <v>45252</v>
      </c>
      <c r="B666" s="5">
        <v>4553.04</v>
      </c>
      <c r="C666" s="5">
        <v>4568.4301999999998</v>
      </c>
      <c r="D666" s="5">
        <v>4545.0497999999998</v>
      </c>
      <c r="E666" s="5">
        <v>4556.6201000000001</v>
      </c>
      <c r="F666" s="5">
        <v>4556.6201000000001</v>
      </c>
      <c r="G666" s="7">
        <v>3042810000</v>
      </c>
      <c r="I666" s="4">
        <f>A671</f>
        <v>45260</v>
      </c>
      <c r="J666" s="10">
        <f>(F671-F666)/F666</f>
        <v>2.4535071510569171E-3</v>
      </c>
      <c r="L666" s="10">
        <f>LN(F671/F666)</f>
        <v>2.4505022164688691E-3</v>
      </c>
    </row>
    <row r="667" spans="1:12" x14ac:dyDescent="0.35">
      <c r="A667" s="4">
        <v>45254</v>
      </c>
      <c r="B667" s="5">
        <v>4555.8397999999997</v>
      </c>
      <c r="C667" s="5">
        <v>4560.3100999999997</v>
      </c>
      <c r="D667" s="5">
        <v>4552.7997999999998</v>
      </c>
      <c r="E667" s="5">
        <v>4559.3397999999997</v>
      </c>
      <c r="F667" s="5">
        <v>4559.3397999999997</v>
      </c>
      <c r="G667" s="7">
        <v>1639500000</v>
      </c>
      <c r="I667" s="4">
        <f>A672</f>
        <v>45261</v>
      </c>
      <c r="J667" s="10">
        <f>(F672-F667)/F667</f>
        <v>7.7401776458951724E-3</v>
      </c>
      <c r="L667" s="10">
        <f>LN(F672/F667)</f>
        <v>7.7103761513589364E-3</v>
      </c>
    </row>
    <row r="668" spans="1:12" x14ac:dyDescent="0.35">
      <c r="A668" s="4">
        <v>45257</v>
      </c>
      <c r="B668" s="5">
        <v>4554.8599000000004</v>
      </c>
      <c r="C668" s="5">
        <v>4560.5200000000004</v>
      </c>
      <c r="D668" s="5">
        <v>4546.3198000000002</v>
      </c>
      <c r="E668" s="5">
        <v>4550.4301999999998</v>
      </c>
      <c r="F668" s="5">
        <v>4550.4301999999998</v>
      </c>
      <c r="G668" s="7">
        <v>3403990000</v>
      </c>
      <c r="I668" s="4">
        <f>A673</f>
        <v>45264</v>
      </c>
      <c r="J668" s="10">
        <f>(F673-F668)/F668</f>
        <v>4.2522572920688827E-3</v>
      </c>
      <c r="L668" s="10">
        <f>LN(F673/F668)</f>
        <v>4.2432419939057676E-3</v>
      </c>
    </row>
    <row r="669" spans="1:12" x14ac:dyDescent="0.35">
      <c r="A669" s="4">
        <v>45258</v>
      </c>
      <c r="B669" s="5">
        <v>4545.5497999999998</v>
      </c>
      <c r="C669" s="5">
        <v>4568.1400999999996</v>
      </c>
      <c r="D669" s="5">
        <v>4540.5097999999998</v>
      </c>
      <c r="E669" s="5">
        <v>4554.8900999999996</v>
      </c>
      <c r="F669" s="5">
        <v>4554.8900999999996</v>
      </c>
      <c r="G669" s="7">
        <v>3586240000</v>
      </c>
      <c r="I669" s="4">
        <f>A674</f>
        <v>45265</v>
      </c>
      <c r="J669" s="10">
        <f>(F674-F669)/F669</f>
        <v>2.6982209735422961E-3</v>
      </c>
      <c r="L669" s="10">
        <f>LN(F674/F669)</f>
        <v>2.6945873101481255E-3</v>
      </c>
    </row>
    <row r="670" spans="1:12" x14ac:dyDescent="0.35">
      <c r="A670" s="4">
        <v>45259</v>
      </c>
      <c r="B670" s="5">
        <v>4571.8397999999997</v>
      </c>
      <c r="C670" s="5">
        <v>4587.6400999999996</v>
      </c>
      <c r="D670" s="5">
        <v>4547.1499000000003</v>
      </c>
      <c r="E670" s="5">
        <v>4550.5801000000001</v>
      </c>
      <c r="F670" s="5">
        <v>4550.5801000000001</v>
      </c>
      <c r="G670" s="7">
        <v>4418760000</v>
      </c>
      <c r="I670" s="4">
        <f>A675</f>
        <v>45266</v>
      </c>
      <c r="J670" s="10">
        <f>(F675-F670)/F670</f>
        <v>-2.7255865686231709E-4</v>
      </c>
      <c r="L670" s="10">
        <f>LN(F675/F670)</f>
        <v>-2.7259580772365965E-4</v>
      </c>
    </row>
    <row r="671" spans="1:12" x14ac:dyDescent="0.35">
      <c r="A671" s="4">
        <v>45260</v>
      </c>
      <c r="B671" s="5">
        <v>4554.8701000000001</v>
      </c>
      <c r="C671" s="5">
        <v>4569.8900999999996</v>
      </c>
      <c r="D671" s="5">
        <v>4537.2402000000002</v>
      </c>
      <c r="E671" s="5">
        <v>4567.7997999999998</v>
      </c>
      <c r="F671" s="5">
        <v>4567.7997999999998</v>
      </c>
      <c r="G671" s="7">
        <v>5399300000</v>
      </c>
      <c r="I671" s="4">
        <f>A676</f>
        <v>45267</v>
      </c>
      <c r="J671" s="10">
        <f>(F676-F671)/F671</f>
        <v>3.8946540520449179E-3</v>
      </c>
      <c r="L671" s="10">
        <f>LN(F676/F671)</f>
        <v>3.8870895214108705E-3</v>
      </c>
    </row>
    <row r="672" spans="1:12" x14ac:dyDescent="0.35">
      <c r="A672" s="4">
        <v>45261</v>
      </c>
      <c r="B672" s="5">
        <v>4559.4301999999998</v>
      </c>
      <c r="C672" s="5">
        <v>4599.3900999999996</v>
      </c>
      <c r="D672" s="5">
        <v>4554.71</v>
      </c>
      <c r="E672" s="5">
        <v>4594.6298999999999</v>
      </c>
      <c r="F672" s="5">
        <v>4594.6298999999999</v>
      </c>
      <c r="G672" s="7">
        <v>4397120000</v>
      </c>
      <c r="I672" s="4">
        <f>A677</f>
        <v>45268</v>
      </c>
      <c r="J672" s="10">
        <f>(F677-F672)/F672</f>
        <v>2.11990959271827E-3</v>
      </c>
      <c r="L672" s="10">
        <f>LN(F677/F672)</f>
        <v>2.1176657549734483E-3</v>
      </c>
    </row>
    <row r="673" spans="1:12" x14ac:dyDescent="0.35">
      <c r="A673" s="4">
        <v>45264</v>
      </c>
      <c r="B673" s="5">
        <v>4564.3701000000001</v>
      </c>
      <c r="C673" s="5">
        <v>4572.3701000000001</v>
      </c>
      <c r="D673" s="5">
        <v>4546.7201999999997</v>
      </c>
      <c r="E673" s="5">
        <v>4569.7798000000003</v>
      </c>
      <c r="F673" s="5">
        <v>4569.7798000000003</v>
      </c>
      <c r="G673" s="7">
        <v>4369910000</v>
      </c>
      <c r="I673" s="4">
        <f>A678</f>
        <v>45271</v>
      </c>
      <c r="J673" s="10">
        <f>(F678-F673)/F673</f>
        <v>1.1523553060477892E-2</v>
      </c>
      <c r="L673" s="10">
        <f>LN(F678/F673)</f>
        <v>1.1457662634325749E-2</v>
      </c>
    </row>
    <row r="674" spans="1:12" x14ac:dyDescent="0.35">
      <c r="A674" s="4">
        <v>45265</v>
      </c>
      <c r="B674" s="5">
        <v>4557.25</v>
      </c>
      <c r="C674" s="5">
        <v>4578.5600999999997</v>
      </c>
      <c r="D674" s="5">
        <v>4551.6801999999998</v>
      </c>
      <c r="E674" s="5">
        <v>4567.1801999999998</v>
      </c>
      <c r="F674" s="5">
        <v>4567.1801999999998</v>
      </c>
      <c r="G674" s="7">
        <v>3909950000</v>
      </c>
      <c r="I674" s="4">
        <f>A679</f>
        <v>45272</v>
      </c>
      <c r="J674" s="10">
        <f>(F679-F674)/F674</f>
        <v>1.6754320313439885E-2</v>
      </c>
      <c r="L674" s="10">
        <f>LN(F679/F674)</f>
        <v>1.6615514936508539E-2</v>
      </c>
    </row>
    <row r="675" spans="1:12" x14ac:dyDescent="0.35">
      <c r="A675" s="4">
        <v>45266</v>
      </c>
      <c r="B675" s="5">
        <v>4586.2299999999996</v>
      </c>
      <c r="C675" s="5">
        <v>4590.7402000000002</v>
      </c>
      <c r="D675" s="5">
        <v>4546.5</v>
      </c>
      <c r="E675" s="5">
        <v>4549.3397999999997</v>
      </c>
      <c r="F675" s="5">
        <v>4549.3397999999997</v>
      </c>
      <c r="G675" s="7">
        <v>4245680000</v>
      </c>
      <c r="I675" s="4">
        <f>A680</f>
        <v>45273</v>
      </c>
      <c r="J675" s="10">
        <f>(F680-F675)/F675</f>
        <v>3.4675361027109913E-2</v>
      </c>
      <c r="L675" s="10">
        <f>LN(F680/F675)</f>
        <v>3.4087716672109351E-2</v>
      </c>
    </row>
    <row r="676" spans="1:12" x14ac:dyDescent="0.35">
      <c r="A676" s="4">
        <v>45267</v>
      </c>
      <c r="B676" s="5">
        <v>4568.8397999999997</v>
      </c>
      <c r="C676" s="5">
        <v>4590.9198999999999</v>
      </c>
      <c r="D676" s="5">
        <v>4565.2201999999997</v>
      </c>
      <c r="E676" s="5">
        <v>4585.5897999999997</v>
      </c>
      <c r="F676" s="5">
        <v>4585.5897999999997</v>
      </c>
      <c r="G676" s="7">
        <v>3818880000</v>
      </c>
      <c r="I676" s="4">
        <f>A681</f>
        <v>45274</v>
      </c>
      <c r="J676" s="10">
        <f>(F681-F676)/F676</f>
        <v>2.9213254094380629E-2</v>
      </c>
      <c r="L676" s="10">
        <f>LN(F681/F676)</f>
        <v>2.8794679397700241E-2</v>
      </c>
    </row>
    <row r="677" spans="1:12" x14ac:dyDescent="0.35">
      <c r="A677" s="4">
        <v>45268</v>
      </c>
      <c r="B677" s="5">
        <v>4576.2002000000002</v>
      </c>
      <c r="C677" s="5">
        <v>4609.2299999999996</v>
      </c>
      <c r="D677" s="5">
        <v>4574.0600999999997</v>
      </c>
      <c r="E677" s="5">
        <v>4604.3701000000001</v>
      </c>
      <c r="F677" s="5">
        <v>4604.3701000000001</v>
      </c>
      <c r="G677" s="7">
        <v>3707010000</v>
      </c>
      <c r="I677" s="4">
        <f>A682</f>
        <v>45275</v>
      </c>
      <c r="J677" s="10">
        <f>(F682-F677)/F677</f>
        <v>2.4937135266341906E-2</v>
      </c>
      <c r="L677" s="10">
        <f>LN(F682/F677)</f>
        <v>2.4631279262050047E-2</v>
      </c>
    </row>
    <row r="678" spans="1:12" x14ac:dyDescent="0.35">
      <c r="A678" s="4">
        <v>45271</v>
      </c>
      <c r="B678" s="5">
        <v>4593.3900999999996</v>
      </c>
      <c r="C678" s="5">
        <v>4623.71</v>
      </c>
      <c r="D678" s="5">
        <v>4593.3900999999996</v>
      </c>
      <c r="E678" s="5">
        <v>4622.4399000000003</v>
      </c>
      <c r="F678" s="5">
        <v>4622.4399000000003</v>
      </c>
      <c r="G678" s="7">
        <v>3823210000</v>
      </c>
      <c r="I678" s="4">
        <f>A683</f>
        <v>45278</v>
      </c>
      <c r="J678" s="10">
        <f>(F683-F678)/F678</f>
        <v>2.555364754444928E-2</v>
      </c>
      <c r="L678" s="10">
        <f>LN(F683/F678)</f>
        <v>2.5232610710943348E-2</v>
      </c>
    </row>
    <row r="679" spans="1:12" x14ac:dyDescent="0.35">
      <c r="A679" s="4">
        <v>45272</v>
      </c>
      <c r="B679" s="5">
        <v>4618.2997999999998</v>
      </c>
      <c r="C679" s="5">
        <v>4643.9301999999998</v>
      </c>
      <c r="D679" s="5">
        <v>4608.0897999999997</v>
      </c>
      <c r="E679" s="5">
        <v>4643.7002000000002</v>
      </c>
      <c r="F679" s="5">
        <v>4643.7002000000002</v>
      </c>
      <c r="G679" s="7">
        <v>3808380000</v>
      </c>
      <c r="I679" s="4">
        <f>A684</f>
        <v>45279</v>
      </c>
      <c r="J679" s="10">
        <f>(F684-F679)/F679</f>
        <v>2.6847103523177457E-2</v>
      </c>
      <c r="L679" s="10">
        <f>LN(F684/F679)</f>
        <v>2.6493043060032032E-2</v>
      </c>
    </row>
    <row r="680" spans="1:12" x14ac:dyDescent="0.35">
      <c r="A680" s="4">
        <v>45273</v>
      </c>
      <c r="B680" s="5">
        <v>4646.2002000000002</v>
      </c>
      <c r="C680" s="5">
        <v>4709.6899000000003</v>
      </c>
      <c r="D680" s="5">
        <v>4643.2299999999996</v>
      </c>
      <c r="E680" s="5">
        <v>4707.0897999999997</v>
      </c>
      <c r="F680" s="5">
        <v>4707.0897999999997</v>
      </c>
      <c r="G680" s="7">
        <v>5063650000</v>
      </c>
      <c r="I680" s="4">
        <f>A685</f>
        <v>45280</v>
      </c>
      <c r="J680" s="10">
        <f>(F685-F680)/F680</f>
        <v>-1.8567098507447394E-3</v>
      </c>
      <c r="L680" s="10">
        <f>LN(F685/F680)</f>
        <v>-1.85843567304467E-3</v>
      </c>
    </row>
    <row r="681" spans="1:12" x14ac:dyDescent="0.35">
      <c r="A681" s="4">
        <v>45274</v>
      </c>
      <c r="B681" s="5">
        <v>4721.04</v>
      </c>
      <c r="C681" s="5">
        <v>4738.5698000000002</v>
      </c>
      <c r="D681" s="5">
        <v>4694.3397999999997</v>
      </c>
      <c r="E681" s="5">
        <v>4719.5497999999998</v>
      </c>
      <c r="F681" s="5">
        <v>4719.5497999999998</v>
      </c>
      <c r="G681" s="7">
        <v>6314040000</v>
      </c>
      <c r="I681" s="4">
        <f>A686</f>
        <v>45281</v>
      </c>
      <c r="J681" s="10">
        <f>(F686-F681)/F681</f>
        <v>5.7633039490334916E-3</v>
      </c>
      <c r="L681" s="10">
        <f>LN(F686/F681)</f>
        <v>5.7467596489463833E-3</v>
      </c>
    </row>
    <row r="682" spans="1:12" x14ac:dyDescent="0.35">
      <c r="A682" s="4">
        <v>45275</v>
      </c>
      <c r="B682" s="5">
        <v>4714.2299999999996</v>
      </c>
      <c r="C682" s="5">
        <v>4725.5298000000003</v>
      </c>
      <c r="D682" s="5">
        <v>4704.6899000000003</v>
      </c>
      <c r="E682" s="5">
        <v>4719.1899000000003</v>
      </c>
      <c r="F682" s="5">
        <v>4719.1899000000003</v>
      </c>
      <c r="G682" s="7">
        <v>8218980000</v>
      </c>
      <c r="I682" s="4">
        <f>A687</f>
        <v>45282</v>
      </c>
      <c r="J682" s="10">
        <f>(F687-F682)/F682</f>
        <v>7.5097634871611326E-3</v>
      </c>
      <c r="L682" s="10">
        <f>LN(F687/F682)</f>
        <v>7.4817055978606091E-3</v>
      </c>
    </row>
    <row r="683" spans="1:12" x14ac:dyDescent="0.35">
      <c r="A683" s="4">
        <v>45278</v>
      </c>
      <c r="B683" s="5">
        <v>4725.5801000000001</v>
      </c>
      <c r="C683" s="5">
        <v>4749.5200000000004</v>
      </c>
      <c r="D683" s="5">
        <v>4725.5801000000001</v>
      </c>
      <c r="E683" s="5">
        <v>4740.5600999999997</v>
      </c>
      <c r="F683" s="5">
        <v>4740.5600999999997</v>
      </c>
      <c r="G683" s="7">
        <v>4060340000</v>
      </c>
      <c r="I683" s="4">
        <f>A688</f>
        <v>45286</v>
      </c>
      <c r="J683" s="10">
        <f>(F688-F684)/F684</f>
        <v>1.3379624203246948E-3</v>
      </c>
      <c r="L683" s="10">
        <f>LN(F688/F684)</f>
        <v>1.3370681461868416E-3</v>
      </c>
    </row>
    <row r="684" spans="1:12" x14ac:dyDescent="0.35">
      <c r="A684" s="4">
        <v>45279</v>
      </c>
      <c r="B684" s="5">
        <v>4743.7201999999997</v>
      </c>
      <c r="C684" s="5">
        <v>4768.6899000000003</v>
      </c>
      <c r="D684" s="5">
        <v>4743.7201999999997</v>
      </c>
      <c r="E684" s="5">
        <v>4768.3701000000001</v>
      </c>
      <c r="F684" s="5">
        <v>4768.3701000000001</v>
      </c>
      <c r="G684" s="7">
        <v>4026970000</v>
      </c>
      <c r="I684" s="4">
        <f>A689</f>
        <v>45287</v>
      </c>
      <c r="J684" s="10">
        <f>(F689-F685)/F685</f>
        <v>1.7714729262087232E-2</v>
      </c>
      <c r="L684" s="10">
        <f>LN(F689/F685)</f>
        <v>1.7559652199436782E-2</v>
      </c>
    </row>
    <row r="685" spans="1:12" x14ac:dyDescent="0.35">
      <c r="A685" s="4">
        <v>45280</v>
      </c>
      <c r="B685" s="5">
        <v>4764.7299999999996</v>
      </c>
      <c r="C685" s="5">
        <v>4778.0097999999998</v>
      </c>
      <c r="D685" s="5">
        <v>4697.8198000000002</v>
      </c>
      <c r="E685" s="5">
        <v>4698.3500999999997</v>
      </c>
      <c r="F685" s="5">
        <v>4698.3500999999997</v>
      </c>
      <c r="G685" s="7">
        <v>4201320000</v>
      </c>
      <c r="I685" s="4">
        <f>A690</f>
        <v>45288</v>
      </c>
      <c r="J685" s="10">
        <f>(F690-F686)/F686</f>
        <v>7.7105598567440157E-3</v>
      </c>
      <c r="L685" s="10">
        <f>LN(F690/F686)</f>
        <v>7.6809854164704636E-3</v>
      </c>
    </row>
    <row r="686" spans="1:12" x14ac:dyDescent="0.35">
      <c r="A686" s="4">
        <v>45281</v>
      </c>
      <c r="B686" s="5">
        <v>4724.29</v>
      </c>
      <c r="C686" s="5">
        <v>4748.71</v>
      </c>
      <c r="D686" s="5">
        <v>4708.3500999999997</v>
      </c>
      <c r="E686" s="5">
        <v>4746.75</v>
      </c>
      <c r="F686" s="5">
        <v>4746.75</v>
      </c>
      <c r="G686" s="7">
        <v>3431180000</v>
      </c>
      <c r="I686" s="4">
        <f>A691</f>
        <v>45289</v>
      </c>
      <c r="J686" s="10">
        <f>(F691-F687)/F687</f>
        <v>3.1969260110025015E-3</v>
      </c>
      <c r="L686" s="10">
        <f>LN(F691/F687)</f>
        <v>3.1918267082146497E-3</v>
      </c>
    </row>
    <row r="687" spans="1:12" x14ac:dyDescent="0.35">
      <c r="A687" s="4">
        <v>45282</v>
      </c>
      <c r="B687" s="5">
        <v>4753.9198999999999</v>
      </c>
      <c r="C687" s="5">
        <v>4772.9399000000003</v>
      </c>
      <c r="D687" s="5">
        <v>4736.7700000000004</v>
      </c>
      <c r="E687" s="5">
        <v>4754.6298999999999</v>
      </c>
      <c r="F687" s="5">
        <v>4754.6298999999999</v>
      </c>
      <c r="G687" s="7">
        <v>3046770000</v>
      </c>
      <c r="I687" s="4">
        <f>A692</f>
        <v>45293</v>
      </c>
      <c r="J687" s="10">
        <f>(F692-F688)/F688</f>
        <v>-6.6851458191528081E-3</v>
      </c>
      <c r="L687" s="10">
        <f>LN(F692/F688)</f>
        <v>-6.7075914974815531E-3</v>
      </c>
    </row>
    <row r="688" spans="1:12" x14ac:dyDescent="0.35">
      <c r="A688" s="4">
        <v>45286</v>
      </c>
      <c r="B688" s="5">
        <v>4758.8599000000004</v>
      </c>
      <c r="C688" s="5">
        <v>4784.7201999999997</v>
      </c>
      <c r="D688" s="5">
        <v>4758.4502000000002</v>
      </c>
      <c r="E688" s="5">
        <v>4774.75</v>
      </c>
      <c r="F688" s="5">
        <v>4774.75</v>
      </c>
      <c r="G688" s="7">
        <v>2513910000</v>
      </c>
      <c r="I688" s="4">
        <f>A693</f>
        <v>45294</v>
      </c>
      <c r="J688" s="10">
        <f>(F693-F689)/F689</f>
        <v>-1.6055362117639822E-2</v>
      </c>
      <c r="L688" s="10">
        <f>LN(F693/F689)</f>
        <v>-1.6185645827341621E-2</v>
      </c>
    </row>
    <row r="689" spans="1:12" x14ac:dyDescent="0.35">
      <c r="A689" s="4">
        <v>45287</v>
      </c>
      <c r="B689" s="5">
        <v>4773.4502000000002</v>
      </c>
      <c r="C689" s="5">
        <v>4785.3900999999996</v>
      </c>
      <c r="D689" s="5">
        <v>4768.8999000000003</v>
      </c>
      <c r="E689" s="5">
        <v>4781.5801000000001</v>
      </c>
      <c r="F689" s="5">
        <v>4781.5801000000001</v>
      </c>
      <c r="G689" s="7">
        <v>2748450000</v>
      </c>
      <c r="I689" s="4">
        <f>A694</f>
        <v>45295</v>
      </c>
      <c r="J689" s="10">
        <f>(F694-F690)/F690</f>
        <v>-1.9791547350882781E-2</v>
      </c>
      <c r="L689" s="10">
        <f>LN(F694/F690)</f>
        <v>-1.9990023151586659E-2</v>
      </c>
    </row>
    <row r="690" spans="1:12" x14ac:dyDescent="0.35">
      <c r="A690" s="4">
        <v>45288</v>
      </c>
      <c r="B690" s="5">
        <v>4786.4399000000003</v>
      </c>
      <c r="C690" s="5">
        <v>4793.2997999999998</v>
      </c>
      <c r="D690" s="5">
        <v>4780.9799999999996</v>
      </c>
      <c r="E690" s="5">
        <v>4783.3500999999997</v>
      </c>
      <c r="F690" s="5">
        <v>4783.3500999999997</v>
      </c>
      <c r="G690" s="7">
        <v>2698860000</v>
      </c>
      <c r="I690" s="4">
        <f>A695</f>
        <v>45296</v>
      </c>
      <c r="J690" s="10">
        <f>(F695-F691)/F691</f>
        <v>-1.521855044690165E-2</v>
      </c>
      <c r="L690" s="10">
        <f>LN(F695/F691)</f>
        <v>-1.5335541055048339E-2</v>
      </c>
    </row>
    <row r="691" spans="1:12" x14ac:dyDescent="0.35">
      <c r="A691" s="4">
        <v>45289</v>
      </c>
      <c r="B691" s="5">
        <v>4782.8798999999999</v>
      </c>
      <c r="C691" s="5">
        <v>4788.4301999999998</v>
      </c>
      <c r="D691" s="5">
        <v>4751.9902000000002</v>
      </c>
      <c r="E691" s="5">
        <v>4769.8301000000001</v>
      </c>
      <c r="F691" s="5">
        <v>4769.8301000000001</v>
      </c>
      <c r="G691" s="7">
        <v>3126060000</v>
      </c>
      <c r="I691" s="4">
        <f>A696</f>
        <v>45299</v>
      </c>
      <c r="J691" s="10">
        <f>(F696-F691)/F691</f>
        <v>-1.3187262162650544E-3</v>
      </c>
      <c r="L691" s="10">
        <f>LN(F696/F691)</f>
        <v>-1.3195965008773488E-3</v>
      </c>
    </row>
    <row r="692" spans="1:12" x14ac:dyDescent="0.35">
      <c r="A692" s="4">
        <v>45293</v>
      </c>
      <c r="B692" s="5">
        <v>4745.2002000000002</v>
      </c>
      <c r="C692" s="5">
        <v>4754.3301000000001</v>
      </c>
      <c r="D692" s="5">
        <v>4722.6698999999999</v>
      </c>
      <c r="E692" s="5">
        <v>4742.8301000000001</v>
      </c>
      <c r="F692" s="5">
        <v>4742.8301000000001</v>
      </c>
      <c r="G692" s="7">
        <v>3743050000</v>
      </c>
      <c r="I692" s="4">
        <f>A697</f>
        <v>45300</v>
      </c>
      <c r="J692" s="10">
        <f>(F697-F692)/F692</f>
        <v>2.8822242652124246E-3</v>
      </c>
      <c r="L692" s="10">
        <f>LN(F697/F692)</f>
        <v>2.8780786207293825E-3</v>
      </c>
    </row>
    <row r="693" spans="1:12" x14ac:dyDescent="0.35">
      <c r="A693" s="4">
        <v>45294</v>
      </c>
      <c r="B693" s="5">
        <v>4725.0698000000002</v>
      </c>
      <c r="C693" s="5">
        <v>4729.29</v>
      </c>
      <c r="D693" s="5">
        <v>4699.71</v>
      </c>
      <c r="E693" s="5">
        <v>4704.8100999999997</v>
      </c>
      <c r="F693" s="5">
        <v>4704.8100999999997</v>
      </c>
      <c r="G693" s="7">
        <v>3950760000</v>
      </c>
      <c r="I693" s="4">
        <f>A698</f>
        <v>45301</v>
      </c>
      <c r="J693" s="10">
        <f>(F698-F693)/F693</f>
        <v>1.6714829786647612E-2</v>
      </c>
      <c r="L693" s="10">
        <f>LN(F698/F693)</f>
        <v>1.6576674389755776E-2</v>
      </c>
    </row>
    <row r="694" spans="1:12" x14ac:dyDescent="0.35">
      <c r="A694" s="4">
        <v>45295</v>
      </c>
      <c r="B694" s="5">
        <v>4697.4198999999999</v>
      </c>
      <c r="C694" s="5">
        <v>4726.7798000000003</v>
      </c>
      <c r="D694" s="5">
        <v>4687.5298000000003</v>
      </c>
      <c r="E694" s="5">
        <v>4688.6801999999998</v>
      </c>
      <c r="F694" s="5">
        <v>4688.6801999999998</v>
      </c>
      <c r="G694" s="7">
        <v>3715480000</v>
      </c>
      <c r="I694" s="4">
        <f>A699</f>
        <v>45302</v>
      </c>
      <c r="J694" s="10">
        <f>(F699-F694)/F694</f>
        <v>1.9527883347642352E-2</v>
      </c>
      <c r="L694" s="10">
        <f>LN(F699/F694)</f>
        <v>1.9339660680577131E-2</v>
      </c>
    </row>
    <row r="695" spans="1:12" x14ac:dyDescent="0.35">
      <c r="A695" s="4">
        <v>45296</v>
      </c>
      <c r="B695" s="5">
        <v>4690.5698000000002</v>
      </c>
      <c r="C695" s="5">
        <v>4721.4902000000002</v>
      </c>
      <c r="D695" s="5">
        <v>4682.1099000000004</v>
      </c>
      <c r="E695" s="5">
        <v>4697.2402000000002</v>
      </c>
      <c r="F695" s="5">
        <v>4697.2402000000002</v>
      </c>
      <c r="G695" s="7">
        <v>3844370000</v>
      </c>
      <c r="I695" s="4">
        <f>A700</f>
        <v>45303</v>
      </c>
      <c r="J695" s="10">
        <f>(F700-F695)/F695</f>
        <v>1.8434207388414996E-2</v>
      </c>
      <c r="L695" s="10">
        <f>LN(F700/F695)</f>
        <v>1.826635704142689E-2</v>
      </c>
    </row>
    <row r="696" spans="1:12" x14ac:dyDescent="0.35">
      <c r="A696" s="4">
        <v>45299</v>
      </c>
      <c r="B696" s="5">
        <v>4703.7002000000002</v>
      </c>
      <c r="C696" s="5">
        <v>4764.54</v>
      </c>
      <c r="D696" s="5">
        <v>4699.8198000000002</v>
      </c>
      <c r="E696" s="5">
        <v>4763.54</v>
      </c>
      <c r="F696" s="5">
        <v>4763.54</v>
      </c>
      <c r="G696" s="7">
        <v>3742320000</v>
      </c>
      <c r="I696" s="4">
        <f>A701</f>
        <v>45307</v>
      </c>
      <c r="J696" s="10">
        <f>(F701-F697)/F697</f>
        <v>1.9930621255123647E-3</v>
      </c>
      <c r="L696" s="10">
        <f>LN(F701/F697)</f>
        <v>1.9910786122671674E-3</v>
      </c>
    </row>
    <row r="697" spans="1:12" x14ac:dyDescent="0.35">
      <c r="A697" s="4">
        <v>45300</v>
      </c>
      <c r="B697" s="5">
        <v>4741.9301999999998</v>
      </c>
      <c r="C697" s="5">
        <v>4765.4701999999997</v>
      </c>
      <c r="D697" s="5">
        <v>4730.3500999999997</v>
      </c>
      <c r="E697" s="5">
        <v>4756.5</v>
      </c>
      <c r="F697" s="5">
        <v>4756.5</v>
      </c>
      <c r="G697" s="7">
        <v>3529960000</v>
      </c>
      <c r="I697" s="4">
        <f>A702</f>
        <v>45308</v>
      </c>
      <c r="J697" s="10">
        <f>(F702-F698)/F698</f>
        <v>-9.2485963374302899E-3</v>
      </c>
      <c r="L697" s="10">
        <f>LN(F702/F698)</f>
        <v>-9.2916301449255684E-3</v>
      </c>
    </row>
    <row r="698" spans="1:12" x14ac:dyDescent="0.35">
      <c r="A698" s="4">
        <v>45301</v>
      </c>
      <c r="B698" s="5">
        <v>4759.9399000000003</v>
      </c>
      <c r="C698" s="5">
        <v>4790.7997999999998</v>
      </c>
      <c r="D698" s="5">
        <v>4756.2002000000002</v>
      </c>
      <c r="E698" s="5">
        <v>4783.4502000000002</v>
      </c>
      <c r="F698" s="5">
        <v>4783.4502000000002</v>
      </c>
      <c r="G698" s="7">
        <v>3498680000</v>
      </c>
      <c r="I698" s="4">
        <f>A703</f>
        <v>45309</v>
      </c>
      <c r="J698" s="10">
        <f>(F703-F699)/F699</f>
        <v>1.463733977217548E-4</v>
      </c>
      <c r="L698" s="10">
        <f>LN(F703/F699)</f>
        <v>1.4636268618129622E-4</v>
      </c>
    </row>
    <row r="699" spans="1:12" x14ac:dyDescent="0.35">
      <c r="A699" s="4">
        <v>45302</v>
      </c>
      <c r="B699" s="5">
        <v>4792.1298999999999</v>
      </c>
      <c r="C699" s="5">
        <v>4798.5</v>
      </c>
      <c r="D699" s="5">
        <v>4739.5801000000001</v>
      </c>
      <c r="E699" s="5">
        <v>4780.2402000000002</v>
      </c>
      <c r="F699" s="5">
        <v>4780.2402000000002</v>
      </c>
      <c r="G699" s="7">
        <v>3759890000</v>
      </c>
      <c r="I699" s="4">
        <f>A704</f>
        <v>45310</v>
      </c>
      <c r="J699" s="10">
        <f>(F704-F700)/F700</f>
        <v>1.1701920601235307E-2</v>
      </c>
      <c r="L699" s="10">
        <f>LN(F704/F700)</f>
        <v>1.1633982617977082E-2</v>
      </c>
    </row>
    <row r="700" spans="1:12" x14ac:dyDescent="0.35">
      <c r="A700" s="4">
        <v>45303</v>
      </c>
      <c r="B700" s="5">
        <v>4791.1801999999998</v>
      </c>
      <c r="C700" s="5">
        <v>4802.3999000000003</v>
      </c>
      <c r="D700" s="5">
        <v>4768.9799999999996</v>
      </c>
      <c r="E700" s="5">
        <v>4783.8301000000001</v>
      </c>
      <c r="F700" s="5">
        <v>4783.8301000000001</v>
      </c>
      <c r="G700" s="7">
        <v>3486340000</v>
      </c>
      <c r="I700" s="4">
        <f>A705</f>
        <v>45313</v>
      </c>
      <c r="J700" s="10">
        <f>(F705-F700)/F700</f>
        <v>1.3921920011331433E-2</v>
      </c>
      <c r="L700" s="10">
        <f>LN(F705/F700)</f>
        <v>1.3825900242976582E-2</v>
      </c>
    </row>
    <row r="701" spans="1:12" x14ac:dyDescent="0.35">
      <c r="A701" s="4">
        <v>45307</v>
      </c>
      <c r="B701" s="5">
        <v>4772.3500999999997</v>
      </c>
      <c r="C701" s="5">
        <v>4782.3397999999997</v>
      </c>
      <c r="D701" s="5">
        <v>4747.1201000000001</v>
      </c>
      <c r="E701" s="5">
        <v>4765.9799999999996</v>
      </c>
      <c r="F701" s="5">
        <v>4765.9799999999996</v>
      </c>
      <c r="G701" s="7">
        <v>4260550000</v>
      </c>
      <c r="I701" s="4">
        <f>A706</f>
        <v>45314</v>
      </c>
      <c r="J701" s="10">
        <f>(F706-F701)/F701</f>
        <v>2.0692512347932662E-2</v>
      </c>
      <c r="L701" s="10">
        <f>LN(F706/F701)</f>
        <v>2.048133059942165E-2</v>
      </c>
    </row>
    <row r="702" spans="1:12" x14ac:dyDescent="0.35">
      <c r="A702" s="4">
        <v>45308</v>
      </c>
      <c r="B702" s="5">
        <v>4739.1298999999999</v>
      </c>
      <c r="C702" s="5">
        <v>4744.2299999999996</v>
      </c>
      <c r="D702" s="5">
        <v>4714.8198000000002</v>
      </c>
      <c r="E702" s="5">
        <v>4739.21</v>
      </c>
      <c r="F702" s="5">
        <v>4739.21</v>
      </c>
      <c r="G702" s="7">
        <v>3928600000</v>
      </c>
      <c r="I702" s="4">
        <f>A707</f>
        <v>45315</v>
      </c>
      <c r="J702" s="10">
        <f>(F707-F702)/F702</f>
        <v>2.729142620816544E-2</v>
      </c>
      <c r="L702" s="10">
        <f>LN(F707/F702)</f>
        <v>2.6925655257784606E-2</v>
      </c>
    </row>
    <row r="703" spans="1:12" x14ac:dyDescent="0.35">
      <c r="A703" s="4">
        <v>45309</v>
      </c>
      <c r="B703" s="5">
        <v>4760.1000999999997</v>
      </c>
      <c r="C703" s="5">
        <v>4785.79</v>
      </c>
      <c r="D703" s="5">
        <v>4740.5698000000002</v>
      </c>
      <c r="E703" s="5">
        <v>4780.9399000000003</v>
      </c>
      <c r="F703" s="5">
        <v>4780.9399000000003</v>
      </c>
      <c r="G703" s="7">
        <v>4019000000</v>
      </c>
      <c r="I703" s="4">
        <f>A708</f>
        <v>45316</v>
      </c>
      <c r="J703" s="10">
        <f>(F708-F703)/F703</f>
        <v>2.3681598674771032E-2</v>
      </c>
      <c r="L703" s="10">
        <f>LN(F708/F703)</f>
        <v>2.3405539471657008E-2</v>
      </c>
    </row>
    <row r="704" spans="1:12" x14ac:dyDescent="0.35">
      <c r="A704" s="4">
        <v>45310</v>
      </c>
      <c r="B704" s="5">
        <v>4796.2798000000003</v>
      </c>
      <c r="C704" s="5">
        <v>4842.0698000000002</v>
      </c>
      <c r="D704" s="5">
        <v>4785.8701000000001</v>
      </c>
      <c r="E704" s="5">
        <v>4839.8100999999997</v>
      </c>
      <c r="F704" s="5">
        <v>4839.8100999999997</v>
      </c>
      <c r="G704" s="7">
        <v>4287200000</v>
      </c>
      <c r="I704" s="4">
        <f>A709</f>
        <v>45317</v>
      </c>
      <c r="J704" s="10">
        <f>(F709-F704)/F704</f>
        <v>1.0570683341480704E-2</v>
      </c>
      <c r="L704" s="10">
        <f>LN(F709/F704)</f>
        <v>1.0515204293488924E-2</v>
      </c>
    </row>
    <row r="705" spans="1:12" x14ac:dyDescent="0.35">
      <c r="A705" s="4">
        <v>45313</v>
      </c>
      <c r="B705" s="5">
        <v>4853.4198999999999</v>
      </c>
      <c r="C705" s="5">
        <v>4868.4102000000003</v>
      </c>
      <c r="D705" s="5">
        <v>4844.0497999999998</v>
      </c>
      <c r="E705" s="5">
        <v>4850.4301999999998</v>
      </c>
      <c r="F705" s="5">
        <v>4850.4301999999998</v>
      </c>
      <c r="G705" s="7">
        <v>4297610000</v>
      </c>
      <c r="I705" s="4">
        <f>A710</f>
        <v>45320</v>
      </c>
      <c r="J705" s="10">
        <f>(F710-F705)/F705</f>
        <v>1.5977964181403952E-2</v>
      </c>
      <c r="L705" s="10">
        <f>LN(F710/F705)</f>
        <v>1.5851660123254022E-2</v>
      </c>
    </row>
    <row r="706" spans="1:12" x14ac:dyDescent="0.35">
      <c r="A706" s="4">
        <v>45314</v>
      </c>
      <c r="B706" s="5">
        <v>4856.7997999999998</v>
      </c>
      <c r="C706" s="5">
        <v>4866.4799999999996</v>
      </c>
      <c r="D706" s="5">
        <v>4844.3701000000001</v>
      </c>
      <c r="E706" s="5">
        <v>4864.6000999999997</v>
      </c>
      <c r="F706" s="5">
        <v>4864.6000999999997</v>
      </c>
      <c r="G706" s="7">
        <v>3912800000</v>
      </c>
      <c r="I706" s="4">
        <f>A711</f>
        <v>45321</v>
      </c>
      <c r="J706" s="10">
        <f>(F711-F706)/F706</f>
        <v>1.2410084849523417E-2</v>
      </c>
      <c r="L706" s="10">
        <f>LN(F711/F706)</f>
        <v>1.2333710968261529E-2</v>
      </c>
    </row>
    <row r="707" spans="1:12" x14ac:dyDescent="0.35">
      <c r="A707" s="4">
        <v>45315</v>
      </c>
      <c r="B707" s="5">
        <v>4888.5600999999997</v>
      </c>
      <c r="C707" s="5">
        <v>4903.6801999999998</v>
      </c>
      <c r="D707" s="5">
        <v>4865.9399000000003</v>
      </c>
      <c r="E707" s="5">
        <v>4868.5497999999998</v>
      </c>
      <c r="F707" s="5">
        <v>4868.5497999999998</v>
      </c>
      <c r="G707" s="7">
        <v>4330030000</v>
      </c>
      <c r="I707" s="4">
        <f>A712</f>
        <v>45322</v>
      </c>
      <c r="J707" s="10">
        <f>(F712-F707)/F707</f>
        <v>-4.703638853606763E-3</v>
      </c>
      <c r="L707" s="10">
        <f>LN(F712/F707)</f>
        <v>-4.7147357737831203E-3</v>
      </c>
    </row>
    <row r="708" spans="1:12" x14ac:dyDescent="0.35">
      <c r="A708" s="4">
        <v>45316</v>
      </c>
      <c r="B708" s="5">
        <v>4886.6602000000003</v>
      </c>
      <c r="C708" s="5">
        <v>4898.1499000000003</v>
      </c>
      <c r="D708" s="5">
        <v>4869.3397999999997</v>
      </c>
      <c r="E708" s="5">
        <v>4894.1602000000003</v>
      </c>
      <c r="F708" s="5">
        <v>4894.1602000000003</v>
      </c>
      <c r="G708" s="7">
        <v>4020430000</v>
      </c>
      <c r="I708" s="4">
        <f>A713</f>
        <v>45323</v>
      </c>
      <c r="J708" s="10">
        <f>(F713-F708)/F708</f>
        <v>2.4579702151964799E-3</v>
      </c>
      <c r="L708" s="10">
        <f>LN(F713/F708)</f>
        <v>2.4549543473384701E-3</v>
      </c>
    </row>
    <row r="709" spans="1:12" x14ac:dyDescent="0.35">
      <c r="A709" s="4">
        <v>45317</v>
      </c>
      <c r="B709" s="5">
        <v>4888.9102000000003</v>
      </c>
      <c r="C709" s="5">
        <v>4906.6899000000003</v>
      </c>
      <c r="D709" s="5">
        <v>4881.4701999999997</v>
      </c>
      <c r="E709" s="5">
        <v>4890.9701999999997</v>
      </c>
      <c r="F709" s="5">
        <v>4890.9701999999997</v>
      </c>
      <c r="G709" s="7">
        <v>3353400000</v>
      </c>
      <c r="I709" s="4">
        <f>A714</f>
        <v>45324</v>
      </c>
      <c r="J709" s="10">
        <f>(F714-F709)/F709</f>
        <v>1.3829505646957455E-2</v>
      </c>
      <c r="L709" s="10">
        <f>LN(F714/F709)</f>
        <v>1.3734750644195867E-2</v>
      </c>
    </row>
    <row r="710" spans="1:12" x14ac:dyDescent="0.35">
      <c r="A710" s="4">
        <v>45320</v>
      </c>
      <c r="B710" s="5">
        <v>4892.9502000000002</v>
      </c>
      <c r="C710" s="5">
        <v>4929.3100999999997</v>
      </c>
      <c r="D710" s="5">
        <v>4887.3999000000003</v>
      </c>
      <c r="E710" s="5">
        <v>4927.9301999999998</v>
      </c>
      <c r="F710" s="5">
        <v>4927.9301999999998</v>
      </c>
      <c r="G710" s="7">
        <v>3525160000</v>
      </c>
      <c r="I710" s="4">
        <f>A715</f>
        <v>45327</v>
      </c>
      <c r="J710" s="10">
        <f>(F715-F710)/F710</f>
        <v>3.0195029953954925E-3</v>
      </c>
      <c r="L710" s="10">
        <f>LN(F715/F710)</f>
        <v>3.0149534521647071E-3</v>
      </c>
    </row>
    <row r="711" spans="1:12" x14ac:dyDescent="0.35">
      <c r="A711" s="4">
        <v>45321</v>
      </c>
      <c r="B711" s="5">
        <v>4925.8900999999996</v>
      </c>
      <c r="C711" s="5">
        <v>4931.0897999999997</v>
      </c>
      <c r="D711" s="5">
        <v>4916.2700000000004</v>
      </c>
      <c r="E711" s="5">
        <v>4924.9701999999997</v>
      </c>
      <c r="F711" s="5">
        <v>4924.9701999999997</v>
      </c>
      <c r="G711" s="7">
        <v>3836130000</v>
      </c>
      <c r="I711" s="4">
        <f>A716</f>
        <v>45328</v>
      </c>
      <c r="J711" s="10">
        <f>(F716-F711)/F711</f>
        <v>5.9411120903837787E-3</v>
      </c>
      <c r="L711" s="10">
        <f>LN(F716/F711)</f>
        <v>5.9235332747293069E-3</v>
      </c>
    </row>
    <row r="712" spans="1:12" x14ac:dyDescent="0.35">
      <c r="A712" s="4">
        <v>45322</v>
      </c>
      <c r="B712" s="5">
        <v>4899.1899000000003</v>
      </c>
      <c r="C712" s="5">
        <v>4906.75</v>
      </c>
      <c r="D712" s="5">
        <v>4845.1499000000003</v>
      </c>
      <c r="E712" s="5">
        <v>4845.6499000000003</v>
      </c>
      <c r="F712" s="5">
        <v>4845.6499000000003</v>
      </c>
      <c r="G712" s="7">
        <v>4696120000</v>
      </c>
      <c r="I712" s="4">
        <f>A717</f>
        <v>45329</v>
      </c>
      <c r="J712" s="10">
        <f>(F717-F712)/F712</f>
        <v>3.0833882571664813E-2</v>
      </c>
      <c r="L712" s="10">
        <f>LN(F717/F712)</f>
        <v>3.0368069426276671E-2</v>
      </c>
    </row>
    <row r="713" spans="1:12" x14ac:dyDescent="0.35">
      <c r="A713" s="4">
        <v>45323</v>
      </c>
      <c r="B713" s="5">
        <v>4861.1099000000004</v>
      </c>
      <c r="C713" s="5">
        <v>4906.9701999999997</v>
      </c>
      <c r="D713" s="5">
        <v>4853.5200000000004</v>
      </c>
      <c r="E713" s="5">
        <v>4906.1899000000003</v>
      </c>
      <c r="F713" s="5">
        <v>4906.1899000000003</v>
      </c>
      <c r="G713" s="7">
        <v>4386090000</v>
      </c>
      <c r="I713" s="4">
        <f>A718</f>
        <v>45330</v>
      </c>
      <c r="J713" s="10">
        <f>(F718-F713)/F713</f>
        <v>1.8694812444989124E-2</v>
      </c>
      <c r="L713" s="10">
        <f>LN(F718/F713)</f>
        <v>1.8522212272449084E-2</v>
      </c>
    </row>
    <row r="714" spans="1:12" x14ac:dyDescent="0.35">
      <c r="A714" s="4">
        <v>45324</v>
      </c>
      <c r="B714" s="5">
        <v>4916.0600999999997</v>
      </c>
      <c r="C714" s="5">
        <v>4975.29</v>
      </c>
      <c r="D714" s="5">
        <v>4907.9902000000002</v>
      </c>
      <c r="E714" s="5">
        <v>4958.6099000000004</v>
      </c>
      <c r="F714" s="5">
        <v>4958.6099000000004</v>
      </c>
      <c r="G714" s="7">
        <v>3974350000</v>
      </c>
      <c r="I714" s="4">
        <f>A719</f>
        <v>45331</v>
      </c>
      <c r="J714" s="10">
        <f>(F719-F714)/F714</f>
        <v>1.3713520799448247E-2</v>
      </c>
      <c r="L714" s="10">
        <f>LN(F719/F714)</f>
        <v>1.3620341385183509E-2</v>
      </c>
    </row>
    <row r="715" spans="1:12" x14ac:dyDescent="0.35">
      <c r="A715" s="4">
        <v>45327</v>
      </c>
      <c r="B715" s="5">
        <v>4957.1899000000003</v>
      </c>
      <c r="C715" s="5">
        <v>4957.1899000000003</v>
      </c>
      <c r="D715" s="5">
        <v>4918.0897999999997</v>
      </c>
      <c r="E715" s="5">
        <v>4942.8100999999997</v>
      </c>
      <c r="F715" s="5">
        <v>4942.8100999999997</v>
      </c>
      <c r="G715" s="7">
        <v>4023640000</v>
      </c>
      <c r="I715" s="4">
        <f>A720</f>
        <v>45334</v>
      </c>
      <c r="J715" s="10">
        <f>(F720-F715)/F715</f>
        <v>1.5988819801108695E-2</v>
      </c>
      <c r="L715" s="10">
        <f>LN(F720/F715)</f>
        <v>1.5862344962977178E-2</v>
      </c>
    </row>
    <row r="716" spans="1:12" x14ac:dyDescent="0.35">
      <c r="A716" s="4">
        <v>45328</v>
      </c>
      <c r="B716" s="5">
        <v>4950.1602000000003</v>
      </c>
      <c r="C716" s="5">
        <v>4957.7700000000004</v>
      </c>
      <c r="D716" s="5">
        <v>4934.8798999999999</v>
      </c>
      <c r="E716" s="5">
        <v>4954.2299999999996</v>
      </c>
      <c r="F716" s="5">
        <v>4954.2299999999996</v>
      </c>
      <c r="G716" s="7">
        <v>4440880000</v>
      </c>
      <c r="I716" s="4">
        <f>A721</f>
        <v>45335</v>
      </c>
      <c r="J716" s="10">
        <f>(F721-F716)/F716</f>
        <v>-2.1397876158347372E-4</v>
      </c>
      <c r="L716" s="10">
        <f>LN(F721/F716)</f>
        <v>-2.1400165830500392E-4</v>
      </c>
    </row>
    <row r="717" spans="1:12" x14ac:dyDescent="0.35">
      <c r="A717" s="4">
        <v>45329</v>
      </c>
      <c r="B717" s="5">
        <v>4973.0497999999998</v>
      </c>
      <c r="C717" s="5">
        <v>4999.8900999999996</v>
      </c>
      <c r="D717" s="5">
        <v>4969.0497999999998</v>
      </c>
      <c r="E717" s="5">
        <v>4995.0600999999997</v>
      </c>
      <c r="F717" s="5">
        <v>4995.0600999999997</v>
      </c>
      <c r="G717" s="7">
        <v>4895590000</v>
      </c>
      <c r="I717" s="4">
        <f>A722</f>
        <v>45336</v>
      </c>
      <c r="J717" s="10">
        <f>(F722-F717)/F717</f>
        <v>1.1130997202617042E-3</v>
      </c>
      <c r="L717" s="10">
        <f>LN(F722/F717)</f>
        <v>1.1124806840915292E-3</v>
      </c>
    </row>
    <row r="718" spans="1:12" x14ac:dyDescent="0.35">
      <c r="A718" s="4">
        <v>45330</v>
      </c>
      <c r="B718" s="5">
        <v>4995.1602000000003</v>
      </c>
      <c r="C718" s="5">
        <v>5000.3999000000003</v>
      </c>
      <c r="D718" s="5">
        <v>4987.0897999999997</v>
      </c>
      <c r="E718" s="5">
        <v>4997.9102000000003</v>
      </c>
      <c r="F718" s="5">
        <v>4997.9102000000003</v>
      </c>
      <c r="G718" s="7">
        <v>4341860000</v>
      </c>
      <c r="I718" s="4">
        <f>A723</f>
        <v>45337</v>
      </c>
      <c r="J718" s="10">
        <f>(F723-F718)/F718</f>
        <v>6.366620992910057E-3</v>
      </c>
      <c r="L718" s="10">
        <f>LN(F723/F718)</f>
        <v>6.3464396740563287E-3</v>
      </c>
    </row>
    <row r="719" spans="1:12" x14ac:dyDescent="0.35">
      <c r="A719" s="4">
        <v>45331</v>
      </c>
      <c r="B719" s="5">
        <v>5004.1698999999999</v>
      </c>
      <c r="C719" s="5">
        <v>5030.0600999999997</v>
      </c>
      <c r="D719" s="5">
        <v>5000.3397999999997</v>
      </c>
      <c r="E719" s="5">
        <v>5026.6099000000004</v>
      </c>
      <c r="F719" s="5">
        <v>5026.6099000000004</v>
      </c>
      <c r="G719" s="7">
        <v>3912990000</v>
      </c>
      <c r="I719" s="4">
        <f>A724</f>
        <v>45338</v>
      </c>
      <c r="J719" s="10">
        <f>(F724-F719)/F719</f>
        <v>-4.1857435565071724E-3</v>
      </c>
      <c r="L719" s="10">
        <f>LN(F724/F719)</f>
        <v>-4.1945283034359737E-3</v>
      </c>
    </row>
    <row r="720" spans="1:12" x14ac:dyDescent="0.35">
      <c r="A720" s="4">
        <v>45334</v>
      </c>
      <c r="B720" s="5">
        <v>5026.8301000000001</v>
      </c>
      <c r="C720" s="5">
        <v>5048.3900999999996</v>
      </c>
      <c r="D720" s="5">
        <v>5016.8301000000001</v>
      </c>
      <c r="E720" s="5">
        <v>5021.8397999999997</v>
      </c>
      <c r="F720" s="5">
        <v>5021.8397999999997</v>
      </c>
      <c r="G720" s="7">
        <v>3805740000</v>
      </c>
      <c r="I720" s="4">
        <f>A725</f>
        <v>45342</v>
      </c>
      <c r="J720" s="10">
        <f>(F725-F721)/F721</f>
        <v>4.5102228372985841E-3</v>
      </c>
      <c r="L720" s="10">
        <f>LN(F725/F721)</f>
        <v>4.5000822616821819E-3</v>
      </c>
    </row>
    <row r="721" spans="1:12" x14ac:dyDescent="0.35">
      <c r="A721" s="4">
        <v>45335</v>
      </c>
      <c r="B721" s="5">
        <v>4967.9399000000003</v>
      </c>
      <c r="C721" s="5">
        <v>4971.2997999999998</v>
      </c>
      <c r="D721" s="5">
        <v>4920.3100999999997</v>
      </c>
      <c r="E721" s="5">
        <v>4953.1698999999999</v>
      </c>
      <c r="F721" s="5">
        <v>4953.1698999999999</v>
      </c>
      <c r="G721" s="7">
        <v>4302190000</v>
      </c>
      <c r="I721" s="4">
        <f>A726</f>
        <v>45343</v>
      </c>
      <c r="J721" s="10">
        <f>(F726-F722)/F722</f>
        <v>-3.7635932391665416E-3</v>
      </c>
      <c r="L721" s="10">
        <f>LN(F726/F722)</f>
        <v>-3.7706933764858658E-3</v>
      </c>
    </row>
    <row r="722" spans="1:12" x14ac:dyDescent="0.35">
      <c r="A722" s="4">
        <v>45336</v>
      </c>
      <c r="B722" s="5">
        <v>4976.4399000000003</v>
      </c>
      <c r="C722" s="5">
        <v>5002.5200000000004</v>
      </c>
      <c r="D722" s="5">
        <v>4956.4502000000002</v>
      </c>
      <c r="E722" s="5">
        <v>5000.6201000000001</v>
      </c>
      <c r="F722" s="5">
        <v>5000.6201000000001</v>
      </c>
      <c r="G722" s="7">
        <v>3845600000</v>
      </c>
      <c r="I722" s="4">
        <f>A727</f>
        <v>45344</v>
      </c>
      <c r="J722" s="10">
        <f>(F727-F723)/F723</f>
        <v>1.1392221848886658E-2</v>
      </c>
      <c r="L722" s="10">
        <f>LN(F727/F723)</f>
        <v>1.1327819154528332E-2</v>
      </c>
    </row>
    <row r="723" spans="1:12" x14ac:dyDescent="0.35">
      <c r="A723" s="4">
        <v>45337</v>
      </c>
      <c r="B723" s="5">
        <v>5003.1400999999996</v>
      </c>
      <c r="C723" s="5">
        <v>5032.7201999999997</v>
      </c>
      <c r="D723" s="5">
        <v>4999.4399000000003</v>
      </c>
      <c r="E723" s="5">
        <v>5029.7299999999996</v>
      </c>
      <c r="F723" s="5">
        <v>5029.7299999999996</v>
      </c>
      <c r="G723" s="7">
        <v>4137970000</v>
      </c>
      <c r="I723" s="4">
        <f>A728</f>
        <v>45345</v>
      </c>
      <c r="J723" s="10">
        <f>(F728-F724)/F724</f>
        <v>1.6627477654991358E-2</v>
      </c>
      <c r="L723" s="10">
        <f>LN(F728/F724)</f>
        <v>1.6490754639411454E-2</v>
      </c>
    </row>
    <row r="724" spans="1:12" x14ac:dyDescent="0.35">
      <c r="A724" s="4">
        <v>45338</v>
      </c>
      <c r="B724" s="5">
        <v>5031.1298999999999</v>
      </c>
      <c r="C724" s="5">
        <v>5038.7002000000002</v>
      </c>
      <c r="D724" s="5">
        <v>4999.5200000000004</v>
      </c>
      <c r="E724" s="5">
        <v>5005.5698000000002</v>
      </c>
      <c r="F724" s="5">
        <v>5005.5698000000002</v>
      </c>
      <c r="G724" s="7">
        <v>3833270000</v>
      </c>
      <c r="I724" s="4">
        <f>A729</f>
        <v>45348</v>
      </c>
      <c r="J724" s="10">
        <f>(F729-F724)/F724</f>
        <v>1.2777766079697866E-2</v>
      </c>
      <c r="L724" s="10">
        <f>LN(F729/F724)</f>
        <v>1.269681924391667E-2</v>
      </c>
    </row>
    <row r="725" spans="1:12" x14ac:dyDescent="0.35">
      <c r="A725" s="4">
        <v>45342</v>
      </c>
      <c r="B725" s="5">
        <v>4989.3198000000002</v>
      </c>
      <c r="C725" s="5">
        <v>4993.71</v>
      </c>
      <c r="D725" s="5">
        <v>4955.0200000000004</v>
      </c>
      <c r="E725" s="5">
        <v>4975.5097999999998</v>
      </c>
      <c r="F725" s="5">
        <v>4975.5097999999998</v>
      </c>
      <c r="G725" s="7">
        <v>4034880000</v>
      </c>
      <c r="I725" s="4">
        <f>A730</f>
        <v>45349</v>
      </c>
      <c r="J725" s="10">
        <f>(F730-F725)/F725</f>
        <v>2.0635151798917162E-2</v>
      </c>
      <c r="L725" s="10">
        <f>LN(F730/F725)</f>
        <v>2.0425131342400777E-2</v>
      </c>
    </row>
    <row r="726" spans="1:12" x14ac:dyDescent="0.35">
      <c r="A726" s="4">
        <v>45343</v>
      </c>
      <c r="B726" s="5">
        <v>4963.0298000000003</v>
      </c>
      <c r="C726" s="5">
        <v>4983.21</v>
      </c>
      <c r="D726" s="5">
        <v>4946</v>
      </c>
      <c r="E726" s="5">
        <v>4981.7997999999998</v>
      </c>
      <c r="F726" s="5">
        <v>4981.7997999999998</v>
      </c>
      <c r="G726" s="7">
        <v>3788390000</v>
      </c>
      <c r="I726" s="4">
        <f>A731</f>
        <v>45350</v>
      </c>
      <c r="J726" s="10">
        <f>(F731-F726)/F726</f>
        <v>1.7656269527330272E-2</v>
      </c>
      <c r="L726" s="10">
        <f>LN(F731/F726)</f>
        <v>1.7502208387170943E-2</v>
      </c>
    </row>
    <row r="727" spans="1:12" x14ac:dyDescent="0.35">
      <c r="A727" s="4">
        <v>45344</v>
      </c>
      <c r="B727" s="5">
        <v>5038.8301000000001</v>
      </c>
      <c r="C727" s="5">
        <v>5094.3900999999996</v>
      </c>
      <c r="D727" s="5">
        <v>5038.8301000000001</v>
      </c>
      <c r="E727" s="5">
        <v>5087.0298000000003</v>
      </c>
      <c r="F727" s="5">
        <v>5087.0298000000003</v>
      </c>
      <c r="G727" s="7">
        <v>4051710000</v>
      </c>
      <c r="I727" s="4">
        <f>A732</f>
        <v>45351</v>
      </c>
      <c r="J727" s="10">
        <f>(F732-F727)/F727</f>
        <v>1.8164234068375588E-3</v>
      </c>
      <c r="L727" s="10">
        <f>LN(F732/F727)</f>
        <v>1.8147757048224511E-3</v>
      </c>
    </row>
    <row r="728" spans="1:12" x14ac:dyDescent="0.35">
      <c r="A728" s="4">
        <v>45345</v>
      </c>
      <c r="B728" s="5">
        <v>5100.9198999999999</v>
      </c>
      <c r="C728" s="5">
        <v>5111.0600999999997</v>
      </c>
      <c r="D728" s="5">
        <v>5081.46</v>
      </c>
      <c r="E728" s="5">
        <v>5088.7997999999998</v>
      </c>
      <c r="F728" s="5">
        <v>5088.7997999999998</v>
      </c>
      <c r="G728" s="7">
        <v>3672790000</v>
      </c>
      <c r="I728" s="4">
        <f>A733</f>
        <v>45352</v>
      </c>
      <c r="J728" s="10">
        <f>(F733-F728)/F728</f>
        <v>9.4875612909748105E-3</v>
      </c>
      <c r="L728" s="10">
        <f>LN(F733/F728)</f>
        <v>9.4428370415243004E-3</v>
      </c>
    </row>
    <row r="729" spans="1:12" x14ac:dyDescent="0.35">
      <c r="A729" s="4">
        <v>45348</v>
      </c>
      <c r="B729" s="5">
        <v>5093</v>
      </c>
      <c r="C729" s="5">
        <v>5097.6602000000003</v>
      </c>
      <c r="D729" s="5">
        <v>5068.9102000000003</v>
      </c>
      <c r="E729" s="5">
        <v>5069.5298000000003</v>
      </c>
      <c r="F729" s="5">
        <v>5069.5298000000003</v>
      </c>
      <c r="G729" s="7">
        <v>3683930000</v>
      </c>
      <c r="I729" s="4">
        <f>A734</f>
        <v>45355</v>
      </c>
      <c r="J729" s="10">
        <f>(F734-F729)/F729</f>
        <v>1.2115600937980475E-2</v>
      </c>
      <c r="L729" s="10">
        <f>LN(F734/F729)</f>
        <v>1.204279451737399E-2</v>
      </c>
    </row>
    <row r="730" spans="1:12" x14ac:dyDescent="0.35">
      <c r="A730" s="4">
        <v>45349</v>
      </c>
      <c r="B730" s="5">
        <v>5074.6000999999997</v>
      </c>
      <c r="C730" s="5">
        <v>5080.6899000000003</v>
      </c>
      <c r="D730" s="5">
        <v>5057.29</v>
      </c>
      <c r="E730" s="5">
        <v>5078.1801999999998</v>
      </c>
      <c r="F730" s="5">
        <v>5078.1801999999998</v>
      </c>
      <c r="G730" s="7">
        <v>3925950000</v>
      </c>
      <c r="I730" s="4">
        <f>A735</f>
        <v>45356</v>
      </c>
      <c r="J730" s="10">
        <f>(F735-F730)/F730</f>
        <v>9.2493763809436567E-5</v>
      </c>
      <c r="L730" s="10">
        <f>LN(F735/F730)</f>
        <v>9.2489486524950158E-5</v>
      </c>
    </row>
    <row r="731" spans="1:12" x14ac:dyDescent="0.35">
      <c r="A731" s="4">
        <v>45350</v>
      </c>
      <c r="B731" s="5">
        <v>5067.2002000000002</v>
      </c>
      <c r="C731" s="5">
        <v>5077.3701000000001</v>
      </c>
      <c r="D731" s="5">
        <v>5058.3500999999997</v>
      </c>
      <c r="E731" s="5">
        <v>5069.7597999999998</v>
      </c>
      <c r="F731" s="5">
        <v>5069.7597999999998</v>
      </c>
      <c r="G731" s="7">
        <v>3789370000</v>
      </c>
      <c r="I731" s="4">
        <f>A736</f>
        <v>45357</v>
      </c>
      <c r="J731" s="10">
        <f>(F736-F731)/F731</f>
        <v>6.9036801309600507E-3</v>
      </c>
      <c r="L731" s="10">
        <f>LN(F736/F731)</f>
        <v>6.8799588448198203E-3</v>
      </c>
    </row>
    <row r="732" spans="1:12" x14ac:dyDescent="0.35">
      <c r="A732" s="4">
        <v>45351</v>
      </c>
      <c r="B732" s="5">
        <v>5085.3599000000004</v>
      </c>
      <c r="C732" s="5">
        <v>5104.9902000000002</v>
      </c>
      <c r="D732" s="5">
        <v>5061.8900999999996</v>
      </c>
      <c r="E732" s="5">
        <v>5096.2700000000004</v>
      </c>
      <c r="F732" s="5">
        <v>5096.2700000000004</v>
      </c>
      <c r="G732" s="7">
        <v>5219740000</v>
      </c>
      <c r="I732" s="4">
        <f>A737</f>
        <v>45358</v>
      </c>
      <c r="J732" s="10">
        <f>(F737-F732)/F732</f>
        <v>1.1987178858262991E-2</v>
      </c>
      <c r="L732" s="10">
        <f>LN(F737/F732)</f>
        <v>1.1915901672631637E-2</v>
      </c>
    </row>
    <row r="733" spans="1:12" x14ac:dyDescent="0.35">
      <c r="A733" s="4">
        <v>45352</v>
      </c>
      <c r="B733" s="5">
        <v>5098.5097999999998</v>
      </c>
      <c r="C733" s="5">
        <v>5140.3301000000001</v>
      </c>
      <c r="D733" s="5">
        <v>5094.1602000000003</v>
      </c>
      <c r="E733" s="5">
        <v>5137.0801000000001</v>
      </c>
      <c r="F733" s="5">
        <v>5137.0801000000001</v>
      </c>
      <c r="G733" s="7">
        <v>4748110000</v>
      </c>
      <c r="I733" s="4">
        <f>A738</f>
        <v>45359</v>
      </c>
      <c r="J733" s="10">
        <f>(F738-F733)/F733</f>
        <v>-2.6065780052757638E-3</v>
      </c>
      <c r="L733" s="10">
        <f>LN(F738/F733)</f>
        <v>-2.6099810445356954E-3</v>
      </c>
    </row>
    <row r="734" spans="1:12" x14ac:dyDescent="0.35">
      <c r="A734" s="4">
        <v>45355</v>
      </c>
      <c r="B734" s="5">
        <v>5130.9902000000002</v>
      </c>
      <c r="C734" s="5">
        <v>5149.6698999999999</v>
      </c>
      <c r="D734" s="5">
        <v>5127.1801999999998</v>
      </c>
      <c r="E734" s="5">
        <v>5130.9502000000002</v>
      </c>
      <c r="F734" s="5">
        <v>5130.9502000000002</v>
      </c>
      <c r="G734" s="7">
        <v>4758440000</v>
      </c>
      <c r="I734" s="4">
        <f>A739</f>
        <v>45362</v>
      </c>
      <c r="J734" s="10">
        <f>(F739-F734)/F734</f>
        <v>-2.535651193808101E-3</v>
      </c>
      <c r="L734" s="10">
        <f>LN(F739/F734)</f>
        <v>-2.5388714019980137E-3</v>
      </c>
    </row>
    <row r="735" spans="1:12" x14ac:dyDescent="0.35">
      <c r="A735" s="4">
        <v>45356</v>
      </c>
      <c r="B735" s="5">
        <v>5110.5200000000004</v>
      </c>
      <c r="C735" s="5">
        <v>5114.54</v>
      </c>
      <c r="D735" s="5">
        <v>5056.8198000000002</v>
      </c>
      <c r="E735" s="5">
        <v>5078.6499000000003</v>
      </c>
      <c r="F735" s="5">
        <v>5078.6499000000003</v>
      </c>
      <c r="G735" s="7">
        <v>4418410000</v>
      </c>
      <c r="I735" s="4">
        <f>A740</f>
        <v>45363</v>
      </c>
      <c r="J735" s="10">
        <f>(F740-F735)/F735</f>
        <v>1.9024760891669278E-2</v>
      </c>
      <c r="L735" s="10">
        <f>LN(F740/F735)</f>
        <v>1.8846053152108112E-2</v>
      </c>
    </row>
    <row r="736" spans="1:12" x14ac:dyDescent="0.35">
      <c r="A736" s="4">
        <v>45357</v>
      </c>
      <c r="B736" s="5">
        <v>5108.0298000000003</v>
      </c>
      <c r="C736" s="5">
        <v>5127.9701999999997</v>
      </c>
      <c r="D736" s="5">
        <v>5092.2201999999997</v>
      </c>
      <c r="E736" s="5">
        <v>5104.7597999999998</v>
      </c>
      <c r="F736" s="5">
        <v>5104.7597999999998</v>
      </c>
      <c r="G736" s="7">
        <v>4559050000</v>
      </c>
      <c r="I736" s="4">
        <f>A741</f>
        <v>45364</v>
      </c>
      <c r="J736" s="10">
        <f>(F741-F736)/F736</f>
        <v>1.1861537539924969E-2</v>
      </c>
      <c r="L736" s="10">
        <f>LN(F741/F736)</f>
        <v>1.179174089175751E-2</v>
      </c>
    </row>
    <row r="737" spans="1:12" x14ac:dyDescent="0.35">
      <c r="A737" s="4">
        <v>45358</v>
      </c>
      <c r="B737" s="5">
        <v>5132.3798999999999</v>
      </c>
      <c r="C737" s="5">
        <v>5165.6201000000001</v>
      </c>
      <c r="D737" s="5">
        <v>5128.21</v>
      </c>
      <c r="E737" s="5">
        <v>5157.3599000000004</v>
      </c>
      <c r="F737" s="5">
        <v>5157.3599000000004</v>
      </c>
      <c r="G737" s="7">
        <v>4137980000</v>
      </c>
      <c r="I737" s="4">
        <f>A742</f>
        <v>45365</v>
      </c>
      <c r="J737" s="10">
        <f>(F742-F737)/F737</f>
        <v>-1.3339964891728451E-3</v>
      </c>
      <c r="L737" s="10">
        <f>LN(F742/F737)</f>
        <v>-1.3348870545849649E-3</v>
      </c>
    </row>
    <row r="738" spans="1:12" x14ac:dyDescent="0.35">
      <c r="A738" s="4">
        <v>45359</v>
      </c>
      <c r="B738" s="5">
        <v>5164.46</v>
      </c>
      <c r="C738" s="5">
        <v>5189.2597999999998</v>
      </c>
      <c r="D738" s="5">
        <v>5117.5</v>
      </c>
      <c r="E738" s="5">
        <v>5123.6899000000003</v>
      </c>
      <c r="F738" s="5">
        <v>5123.6899000000003</v>
      </c>
      <c r="G738" s="7">
        <v>4208870000</v>
      </c>
      <c r="I738" s="4">
        <f>A743</f>
        <v>45366</v>
      </c>
      <c r="J738" s="10">
        <f>(F743-F738)/F738</f>
        <v>-1.2881536800266867E-3</v>
      </c>
      <c r="L738" s="10">
        <f>LN(F743/F738)</f>
        <v>-1.2889840631623399E-3</v>
      </c>
    </row>
    <row r="739" spans="1:12" x14ac:dyDescent="0.35">
      <c r="A739" s="4">
        <v>45362</v>
      </c>
      <c r="B739" s="5">
        <v>5111.96</v>
      </c>
      <c r="C739" s="5">
        <v>5124.6602000000003</v>
      </c>
      <c r="D739" s="5">
        <v>5091.1400999999996</v>
      </c>
      <c r="E739" s="5">
        <v>5117.9399000000003</v>
      </c>
      <c r="F739" s="5">
        <v>5117.9399000000003</v>
      </c>
      <c r="G739" s="7">
        <v>3896430000</v>
      </c>
      <c r="I739" s="4">
        <f>A744</f>
        <v>45369</v>
      </c>
      <c r="J739" s="10">
        <f>(F744-F739)/F739</f>
        <v>6.1509124012963812E-3</v>
      </c>
      <c r="L739" s="10">
        <f>LN(F744/F739)</f>
        <v>6.1320727541558373E-3</v>
      </c>
    </row>
    <row r="740" spans="1:12" x14ac:dyDescent="0.35">
      <c r="A740" s="4">
        <v>45363</v>
      </c>
      <c r="B740" s="5">
        <v>5134.2997999999998</v>
      </c>
      <c r="C740" s="5">
        <v>5179.8701000000001</v>
      </c>
      <c r="D740" s="5">
        <v>5114.4799999999996</v>
      </c>
      <c r="E740" s="5">
        <v>5175.2700000000004</v>
      </c>
      <c r="F740" s="5">
        <v>5175.2700000000004</v>
      </c>
      <c r="G740" s="7">
        <v>4080510000</v>
      </c>
      <c r="I740" s="4">
        <f>A745</f>
        <v>45370</v>
      </c>
      <c r="J740" s="10">
        <f>(F745-F740)/F740</f>
        <v>6.260156474926674E-4</v>
      </c>
      <c r="L740" s="10">
        <f>LN(F745/F740)</f>
        <v>6.258197814364119E-4</v>
      </c>
    </row>
    <row r="741" spans="1:12" x14ac:dyDescent="0.35">
      <c r="A741" s="4">
        <v>45364</v>
      </c>
      <c r="B741" s="5">
        <v>5173.4902000000002</v>
      </c>
      <c r="C741" s="5">
        <v>5179.1400999999996</v>
      </c>
      <c r="D741" s="5">
        <v>5151.8798999999999</v>
      </c>
      <c r="E741" s="5">
        <v>5165.3100999999997</v>
      </c>
      <c r="F741" s="5">
        <v>5165.3100999999997</v>
      </c>
      <c r="G741" s="7">
        <v>4282890000</v>
      </c>
      <c r="I741" s="4">
        <f>A746</f>
        <v>45371</v>
      </c>
      <c r="J741" s="10">
        <f>(F746-F741)/F741</f>
        <v>1.1482369664504829E-2</v>
      </c>
      <c r="L741" s="10">
        <f>LN(F746/F741)</f>
        <v>1.1416947582020566E-2</v>
      </c>
    </row>
    <row r="742" spans="1:12" x14ac:dyDescent="0.35">
      <c r="A742" s="4">
        <v>45365</v>
      </c>
      <c r="B742" s="5">
        <v>5175.1400999999996</v>
      </c>
      <c r="C742" s="5">
        <v>5176.8500999999997</v>
      </c>
      <c r="D742" s="5">
        <v>5123.2997999999998</v>
      </c>
      <c r="E742" s="5">
        <v>5150.4799999999996</v>
      </c>
      <c r="F742" s="5">
        <v>5150.4799999999996</v>
      </c>
      <c r="G742" s="7">
        <v>4687970000</v>
      </c>
      <c r="I742" s="4">
        <f>A747</f>
        <v>45372</v>
      </c>
      <c r="J742" s="10">
        <f>(F747-F742)/F742</f>
        <v>1.7677925164256671E-2</v>
      </c>
      <c r="L742" s="10">
        <f>LN(F747/F742)</f>
        <v>1.7523488073802898E-2</v>
      </c>
    </row>
    <row r="743" spans="1:12" x14ac:dyDescent="0.35">
      <c r="A743" s="4">
        <v>45366</v>
      </c>
      <c r="B743" s="5">
        <v>5123.3100999999997</v>
      </c>
      <c r="C743" s="5">
        <v>5136.8599000000004</v>
      </c>
      <c r="D743" s="5">
        <v>5104.3500999999997</v>
      </c>
      <c r="E743" s="5">
        <v>5117.0897999999997</v>
      </c>
      <c r="F743" s="5">
        <v>5117.0897999999997</v>
      </c>
      <c r="G743" s="7">
        <v>7753670000</v>
      </c>
      <c r="I743" s="4">
        <f>A748</f>
        <v>45373</v>
      </c>
      <c r="J743" s="10">
        <f>(F748-F743)/F743</f>
        <v>2.2882224970920004E-2</v>
      </c>
      <c r="L743" s="10">
        <f>LN(F748/F743)</f>
        <v>2.262435323620543E-2</v>
      </c>
    </row>
    <row r="744" spans="1:12" x14ac:dyDescent="0.35">
      <c r="A744" s="4">
        <v>45369</v>
      </c>
      <c r="B744" s="5">
        <v>5154.7700000000004</v>
      </c>
      <c r="C744" s="5">
        <v>5175.6000999999997</v>
      </c>
      <c r="D744" s="5">
        <v>5145.4701999999997</v>
      </c>
      <c r="E744" s="5">
        <v>5149.4198999999999</v>
      </c>
      <c r="F744" s="5">
        <v>5149.4198999999999</v>
      </c>
      <c r="G744" s="7">
        <v>4036220000</v>
      </c>
      <c r="I744" s="4">
        <f>A749</f>
        <v>45376</v>
      </c>
      <c r="J744" s="10">
        <f>(F749-F744)/F744</f>
        <v>1.3354902364827627E-2</v>
      </c>
      <c r="L744" s="10">
        <f>LN(F749/F744)</f>
        <v>1.3266511751941681E-2</v>
      </c>
    </row>
    <row r="745" spans="1:12" x14ac:dyDescent="0.35">
      <c r="A745" s="4">
        <v>45370</v>
      </c>
      <c r="B745" s="5">
        <v>5139.0897999999997</v>
      </c>
      <c r="C745" s="5">
        <v>5180.3100999999997</v>
      </c>
      <c r="D745" s="5">
        <v>5131.5897999999997</v>
      </c>
      <c r="E745" s="5">
        <v>5178.5097999999998</v>
      </c>
      <c r="F745" s="5">
        <v>5178.5097999999998</v>
      </c>
      <c r="G745" s="7">
        <v>4031760000</v>
      </c>
      <c r="I745" s="4">
        <f>A750</f>
        <v>45377</v>
      </c>
      <c r="J745" s="10">
        <f>(F750-F745)/F745</f>
        <v>4.8412189931551965E-3</v>
      </c>
      <c r="L745" s="10">
        <f>LN(F750/F745)</f>
        <v>4.8295379775513741E-3</v>
      </c>
    </row>
    <row r="746" spans="1:12" x14ac:dyDescent="0.35">
      <c r="A746" s="4">
        <v>45371</v>
      </c>
      <c r="B746" s="5">
        <v>5181.6899000000003</v>
      </c>
      <c r="C746" s="5">
        <v>5226.1899000000003</v>
      </c>
      <c r="D746" s="5">
        <v>5171.5497999999998</v>
      </c>
      <c r="E746" s="5">
        <v>5224.6201000000001</v>
      </c>
      <c r="F746" s="5">
        <v>5224.6201000000001</v>
      </c>
      <c r="G746" s="7">
        <v>4064850000</v>
      </c>
      <c r="I746" s="4">
        <f>A751</f>
        <v>45378</v>
      </c>
      <c r="J746" s="10">
        <f>(F751-F746)/F746</f>
        <v>4.5687723783017437E-3</v>
      </c>
      <c r="L746" s="10">
        <f>LN(F751/F746)</f>
        <v>4.5583672182807466E-3</v>
      </c>
    </row>
    <row r="747" spans="1:12" x14ac:dyDescent="0.35">
      <c r="A747" s="4">
        <v>45372</v>
      </c>
      <c r="B747" s="5">
        <v>5253.4301999999998</v>
      </c>
      <c r="C747" s="5">
        <v>5261.1000999999997</v>
      </c>
      <c r="D747" s="5">
        <v>5240.6602000000003</v>
      </c>
      <c r="E747" s="5">
        <v>5241.5298000000003</v>
      </c>
      <c r="F747" s="5">
        <v>5241.5298000000003</v>
      </c>
      <c r="G747" s="7">
        <v>4207730000</v>
      </c>
      <c r="I747" s="4">
        <f>A752</f>
        <v>45379</v>
      </c>
      <c r="J747" s="10">
        <f>(F752-F747)/F747</f>
        <v>2.4459080629474633E-3</v>
      </c>
      <c r="L747" s="10">
        <f>LN(F752/F747)</f>
        <v>2.4429216984121478E-3</v>
      </c>
    </row>
    <row r="748" spans="1:12" x14ac:dyDescent="0.35">
      <c r="A748" s="4">
        <v>45373</v>
      </c>
      <c r="B748" s="5">
        <v>5242.4799999999996</v>
      </c>
      <c r="C748" s="5">
        <v>5246.0897999999997</v>
      </c>
      <c r="D748" s="5">
        <v>5229.8701000000001</v>
      </c>
      <c r="E748" s="5">
        <v>5234.1801999999998</v>
      </c>
      <c r="F748" s="5">
        <v>5234.1801999999998</v>
      </c>
      <c r="G748" s="7">
        <v>3374700000</v>
      </c>
      <c r="I748" s="4">
        <f>A753</f>
        <v>45383</v>
      </c>
      <c r="J748" s="10">
        <f>(F753-F749)/F749</f>
        <v>4.9021021638174051E-3</v>
      </c>
      <c r="L748" s="10">
        <f>LN(F753/F749)</f>
        <v>4.8901259840294182E-3</v>
      </c>
    </row>
    <row r="749" spans="1:12" x14ac:dyDescent="0.35">
      <c r="A749" s="4">
        <v>45376</v>
      </c>
      <c r="B749" s="5">
        <v>5219.5200000000004</v>
      </c>
      <c r="C749" s="5">
        <v>5229.0897999999997</v>
      </c>
      <c r="D749" s="5">
        <v>5216.0897999999997</v>
      </c>
      <c r="E749" s="5">
        <v>5218.1899000000003</v>
      </c>
      <c r="F749" s="5">
        <v>5218.1899000000003</v>
      </c>
      <c r="G749" s="7">
        <v>3331360000</v>
      </c>
      <c r="I749" s="4">
        <f>A754</f>
        <v>45384</v>
      </c>
      <c r="J749" s="10">
        <f>(F754-F750)/F750</f>
        <v>4.2855110465188443E-4</v>
      </c>
      <c r="L749" s="10">
        <f>LN(F754/F750)</f>
        <v>4.284593028540421E-4</v>
      </c>
    </row>
    <row r="750" spans="1:12" x14ac:dyDescent="0.35">
      <c r="A750" s="4">
        <v>45377</v>
      </c>
      <c r="B750" s="5">
        <v>5228.8500999999997</v>
      </c>
      <c r="C750" s="5">
        <v>5235.1602000000003</v>
      </c>
      <c r="D750" s="5">
        <v>5203.4198999999999</v>
      </c>
      <c r="E750" s="5">
        <v>5203.5801000000001</v>
      </c>
      <c r="F750" s="5">
        <v>5203.5801000000001</v>
      </c>
      <c r="G750" s="7">
        <v>3871790000</v>
      </c>
      <c r="I750" s="4">
        <f>A755</f>
        <v>45385</v>
      </c>
      <c r="J750" s="10">
        <f>(F755-F751)/F751</f>
        <v>-7.0496463916423051E-3</v>
      </c>
      <c r="L750" s="10">
        <f>LN(F755/F751)</f>
        <v>-7.0746125530301704E-3</v>
      </c>
    </row>
    <row r="751" spans="1:12" x14ac:dyDescent="0.35">
      <c r="A751" s="4">
        <v>45378</v>
      </c>
      <c r="B751" s="5">
        <v>5226.3100999999997</v>
      </c>
      <c r="C751" s="5">
        <v>5249.2597999999998</v>
      </c>
      <c r="D751" s="5">
        <v>5213.9198999999999</v>
      </c>
      <c r="E751" s="5">
        <v>5248.4902000000002</v>
      </c>
      <c r="F751" s="5">
        <v>5248.4902000000002</v>
      </c>
      <c r="G751" s="7">
        <v>3850500000</v>
      </c>
      <c r="I751" s="4">
        <f>A756</f>
        <v>45386</v>
      </c>
      <c r="J751" s="10">
        <f>(F756-F752)/F752</f>
        <v>-2.0390742520183348E-2</v>
      </c>
      <c r="L751" s="10">
        <f>LN(F756/F752)</f>
        <v>-2.0601503683550574E-2</v>
      </c>
    </row>
    <row r="752" spans="1:12" x14ac:dyDescent="0.35">
      <c r="A752" s="4">
        <v>45379</v>
      </c>
      <c r="B752" s="5">
        <v>5248.0298000000003</v>
      </c>
      <c r="C752" s="5">
        <v>5264.8500999999997</v>
      </c>
      <c r="D752" s="5">
        <v>5245.8198000000002</v>
      </c>
      <c r="E752" s="5">
        <v>5254.3500999999997</v>
      </c>
      <c r="F752" s="5">
        <v>5254.3500999999997</v>
      </c>
      <c r="G752" s="7">
        <v>3998270000</v>
      </c>
      <c r="I752" s="4">
        <f>A757</f>
        <v>45387</v>
      </c>
      <c r="J752" s="10">
        <f>(F757-F752)/F752</f>
        <v>-9.5178849997071789E-3</v>
      </c>
      <c r="L752" s="10">
        <f>LN(F757/F752)</f>
        <v>-9.563469543359503E-3</v>
      </c>
    </row>
    <row r="753" spans="1:12" x14ac:dyDescent="0.35">
      <c r="A753" s="4">
        <v>45383</v>
      </c>
      <c r="B753" s="5">
        <v>5257.9701999999997</v>
      </c>
      <c r="C753" s="5">
        <v>5263.9502000000002</v>
      </c>
      <c r="D753" s="5">
        <v>5229.2002000000002</v>
      </c>
      <c r="E753" s="5">
        <v>5243.77</v>
      </c>
      <c r="F753" s="5">
        <v>5243.77</v>
      </c>
      <c r="G753" s="7">
        <v>3325930000</v>
      </c>
      <c r="I753" s="4">
        <f>A758</f>
        <v>45390</v>
      </c>
      <c r="J753" s="10">
        <f>(F758-F753)/F753</f>
        <v>-7.8912499976163744E-3</v>
      </c>
      <c r="L753" s="10">
        <f>LN(F758/F753)</f>
        <v>-7.9225506873348353E-3</v>
      </c>
    </row>
    <row r="754" spans="1:12" x14ac:dyDescent="0.35">
      <c r="A754" s="4">
        <v>45384</v>
      </c>
      <c r="B754" s="5">
        <v>5204.29</v>
      </c>
      <c r="C754" s="5">
        <v>5208.3397999999997</v>
      </c>
      <c r="D754" s="5">
        <v>5184.0497999999998</v>
      </c>
      <c r="E754" s="5">
        <v>5205.8100999999997</v>
      </c>
      <c r="F754" s="5">
        <v>5205.8100999999997</v>
      </c>
      <c r="G754" s="7">
        <v>3886590000</v>
      </c>
      <c r="I754" s="4">
        <f>A759</f>
        <v>45391</v>
      </c>
      <c r="J754" s="10">
        <f>(F759-F754)/F754</f>
        <v>7.8760076169520025E-4</v>
      </c>
      <c r="L754" s="10">
        <f>LN(F759/F754)</f>
        <v>7.8729076697261395E-4</v>
      </c>
    </row>
    <row r="755" spans="1:12" x14ac:dyDescent="0.35">
      <c r="A755" s="4">
        <v>45385</v>
      </c>
      <c r="B755" s="5">
        <v>5194.3701000000001</v>
      </c>
      <c r="C755" s="5">
        <v>5228.75</v>
      </c>
      <c r="D755" s="5">
        <v>5194.3701000000001</v>
      </c>
      <c r="E755" s="5">
        <v>5211.4902000000002</v>
      </c>
      <c r="F755" s="5">
        <v>5211.4902000000002</v>
      </c>
      <c r="G755" s="7">
        <v>3703250000</v>
      </c>
      <c r="I755" s="4">
        <f>A760</f>
        <v>45392</v>
      </c>
      <c r="J755" s="10">
        <f>(F760-F755)/F755</f>
        <v>-9.7573051178337748E-3</v>
      </c>
      <c r="L755" s="10">
        <f>LN(F760/F755)</f>
        <v>-9.8052195513344664E-3</v>
      </c>
    </row>
    <row r="756" spans="1:12" x14ac:dyDescent="0.35">
      <c r="A756" s="4">
        <v>45386</v>
      </c>
      <c r="B756" s="5">
        <v>5244.0497999999998</v>
      </c>
      <c r="C756" s="5">
        <v>5256.5897999999997</v>
      </c>
      <c r="D756" s="5">
        <v>5146.0600999999997</v>
      </c>
      <c r="E756" s="5">
        <v>5147.21</v>
      </c>
      <c r="F756" s="5">
        <v>5147.21</v>
      </c>
      <c r="G756" s="7">
        <v>4075680000</v>
      </c>
      <c r="I756" s="4">
        <f>A761</f>
        <v>45393</v>
      </c>
      <c r="J756" s="10">
        <f>(F761-F756)/F756</f>
        <v>1.0073437843025572E-2</v>
      </c>
      <c r="L756" s="10">
        <f>LN(F761/F756)</f>
        <v>1.0023038945539594E-2</v>
      </c>
    </row>
    <row r="757" spans="1:12" x14ac:dyDescent="0.35">
      <c r="A757" s="4">
        <v>45387</v>
      </c>
      <c r="B757" s="5">
        <v>5158.9502000000002</v>
      </c>
      <c r="C757" s="5">
        <v>5222.1801999999998</v>
      </c>
      <c r="D757" s="5">
        <v>5157.21</v>
      </c>
      <c r="E757" s="5">
        <v>5204.3397999999997</v>
      </c>
      <c r="F757" s="5">
        <v>5204.3397999999997</v>
      </c>
      <c r="G757" s="7">
        <v>3386780000</v>
      </c>
      <c r="I757" s="4">
        <f>A762</f>
        <v>45394</v>
      </c>
      <c r="J757" s="10">
        <f>(F762-F757)/F757</f>
        <v>-1.5550406604887615E-2</v>
      </c>
      <c r="L757" s="10">
        <f>LN(F762/F757)</f>
        <v>-1.5672582421845577E-2</v>
      </c>
    </row>
    <row r="758" spans="1:12" x14ac:dyDescent="0.35">
      <c r="A758" s="4">
        <v>45390</v>
      </c>
      <c r="B758" s="5">
        <v>5211.3701000000001</v>
      </c>
      <c r="C758" s="5">
        <v>5219.5698000000002</v>
      </c>
      <c r="D758" s="5">
        <v>5197.3500999999997</v>
      </c>
      <c r="E758" s="5">
        <v>5202.3900999999996</v>
      </c>
      <c r="F758" s="5">
        <v>5202.3900999999996</v>
      </c>
      <c r="G758" s="7">
        <v>3278180000</v>
      </c>
      <c r="I758" s="4">
        <f>A763</f>
        <v>45397</v>
      </c>
      <c r="J758" s="10">
        <f>(F763-F758)/F758</f>
        <v>-2.7020330520773406E-2</v>
      </c>
      <c r="L758" s="10">
        <f>LN(F763/F758)</f>
        <v>-2.7392091691482712E-2</v>
      </c>
    </row>
    <row r="759" spans="1:12" x14ac:dyDescent="0.35">
      <c r="A759" s="4">
        <v>45391</v>
      </c>
      <c r="B759" s="5">
        <v>5217.0298000000003</v>
      </c>
      <c r="C759" s="5">
        <v>5224.8100999999997</v>
      </c>
      <c r="D759" s="5">
        <v>5160.7798000000003</v>
      </c>
      <c r="E759" s="5">
        <v>5209.9102000000003</v>
      </c>
      <c r="F759" s="5">
        <v>5209.9102000000003</v>
      </c>
      <c r="G759" s="7">
        <v>3400680000</v>
      </c>
      <c r="I759" s="4">
        <f>A764</f>
        <v>45398</v>
      </c>
      <c r="J759" s="10">
        <f>(F764-F759)/F759</f>
        <v>-3.0422789245004644E-2</v>
      </c>
      <c r="L759" s="10">
        <f>LN(F764/F759)</f>
        <v>-3.089516770259168E-2</v>
      </c>
    </row>
    <row r="760" spans="1:12" x14ac:dyDescent="0.35">
      <c r="A760" s="4">
        <v>45392</v>
      </c>
      <c r="B760" s="5">
        <v>5167.8798999999999</v>
      </c>
      <c r="C760" s="5">
        <v>5178.4301999999998</v>
      </c>
      <c r="D760" s="5">
        <v>5138.7002000000002</v>
      </c>
      <c r="E760" s="5">
        <v>5160.6400999999996</v>
      </c>
      <c r="F760" s="5">
        <v>5160.6400999999996</v>
      </c>
      <c r="G760" s="7">
        <v>3845930000</v>
      </c>
      <c r="I760" s="4">
        <f>A765</f>
        <v>45399</v>
      </c>
      <c r="J760" s="10">
        <f>(F765-F760)/F760</f>
        <v>-2.6824211205892772E-2</v>
      </c>
      <c r="L760" s="10">
        <f>LN(F765/F760)</f>
        <v>-2.7190546316768812E-2</v>
      </c>
    </row>
    <row r="761" spans="1:12" x14ac:dyDescent="0.35">
      <c r="A761" s="4">
        <v>45393</v>
      </c>
      <c r="B761" s="5">
        <v>5172.9502000000002</v>
      </c>
      <c r="C761" s="5">
        <v>5211.7798000000003</v>
      </c>
      <c r="D761" s="5">
        <v>5138.7700000000004</v>
      </c>
      <c r="E761" s="5">
        <v>5199.0600999999997</v>
      </c>
      <c r="F761" s="5">
        <v>5199.0600999999997</v>
      </c>
      <c r="G761" s="7">
        <v>3509380000</v>
      </c>
      <c r="I761" s="4">
        <f>A766</f>
        <v>45400</v>
      </c>
      <c r="J761" s="10">
        <f>(F766-F761)/F761</f>
        <v>-3.6148841595425987E-2</v>
      </c>
      <c r="L761" s="10">
        <f>LN(F766/F761)</f>
        <v>-3.6818396287752936E-2</v>
      </c>
    </row>
    <row r="762" spans="1:12" x14ac:dyDescent="0.35">
      <c r="A762" s="4">
        <v>45394</v>
      </c>
      <c r="B762" s="5">
        <v>5171.5097999999998</v>
      </c>
      <c r="C762" s="5">
        <v>5175.0298000000003</v>
      </c>
      <c r="D762" s="5">
        <v>5107.9399000000003</v>
      </c>
      <c r="E762" s="5">
        <v>5123.4102000000003</v>
      </c>
      <c r="F762" s="5">
        <v>5123.4102000000003</v>
      </c>
      <c r="G762" s="7">
        <v>3963220000</v>
      </c>
      <c r="I762" s="4">
        <f>A767</f>
        <v>45401</v>
      </c>
      <c r="J762" s="10">
        <f>(F767-F762)/F762</f>
        <v>-3.0483641540160242E-2</v>
      </c>
      <c r="L762" s="10">
        <f>LN(F767/F762)</f>
        <v>-3.095793135272357E-2</v>
      </c>
    </row>
    <row r="763" spans="1:12" x14ac:dyDescent="0.35">
      <c r="A763" s="4">
        <v>45397</v>
      </c>
      <c r="B763" s="5">
        <v>5149.6698999999999</v>
      </c>
      <c r="C763" s="5">
        <v>5168.4301999999998</v>
      </c>
      <c r="D763" s="5">
        <v>5052.4701999999997</v>
      </c>
      <c r="E763" s="5">
        <v>5061.8198000000002</v>
      </c>
      <c r="F763" s="5">
        <v>5061.8198000000002</v>
      </c>
      <c r="G763" s="7">
        <v>3950210000</v>
      </c>
      <c r="I763" s="4">
        <f>A768</f>
        <v>45404</v>
      </c>
      <c r="J763" s="10">
        <f>(F768-F763)/F763</f>
        <v>-1.0118831176092155E-2</v>
      </c>
      <c r="L763" s="10">
        <f>LN(F768/F763)</f>
        <v>-1.017037454885952E-2</v>
      </c>
    </row>
    <row r="764" spans="1:12" x14ac:dyDescent="0.35">
      <c r="A764" s="4">
        <v>45398</v>
      </c>
      <c r="B764" s="5">
        <v>5064.5897999999997</v>
      </c>
      <c r="C764" s="5">
        <v>5079.8397999999997</v>
      </c>
      <c r="D764" s="5">
        <v>5039.8301000000001</v>
      </c>
      <c r="E764" s="5">
        <v>5051.4102000000003</v>
      </c>
      <c r="F764" s="5">
        <v>5051.4102000000003</v>
      </c>
      <c r="G764" s="7">
        <v>4006200000</v>
      </c>
      <c r="I764" s="4">
        <f>A769</f>
        <v>45405</v>
      </c>
      <c r="J764" s="10">
        <f>(F769-F764)/F764</f>
        <v>3.7889617437917669E-3</v>
      </c>
      <c r="L764" s="10">
        <f>LN(F769/F764)</f>
        <v>3.7818017086110323E-3</v>
      </c>
    </row>
    <row r="765" spans="1:12" x14ac:dyDescent="0.35">
      <c r="A765" s="4">
        <v>45399</v>
      </c>
      <c r="B765" s="5">
        <v>5068.9701999999997</v>
      </c>
      <c r="C765" s="5">
        <v>5077.96</v>
      </c>
      <c r="D765" s="5">
        <v>5007.25</v>
      </c>
      <c r="E765" s="5">
        <v>5022.21</v>
      </c>
      <c r="F765" s="5">
        <v>5022.21</v>
      </c>
      <c r="G765" s="7">
        <v>3596130000</v>
      </c>
      <c r="I765" s="4">
        <f>A770</f>
        <v>45406</v>
      </c>
      <c r="J765" s="10">
        <f>(F770-F765)/F765</f>
        <v>9.8402695227797869E-3</v>
      </c>
      <c r="L765" s="10">
        <f>LN(F770/F765)</f>
        <v>9.7921693589515229E-3</v>
      </c>
    </row>
    <row r="766" spans="1:12" x14ac:dyDescent="0.35">
      <c r="A766" s="4">
        <v>45400</v>
      </c>
      <c r="B766" s="5">
        <v>5031.5200000000004</v>
      </c>
      <c r="C766" s="5">
        <v>5056.6602000000003</v>
      </c>
      <c r="D766" s="5">
        <v>5001.8900999999996</v>
      </c>
      <c r="E766" s="5">
        <v>5011.1201000000001</v>
      </c>
      <c r="F766" s="5">
        <v>5011.1201000000001</v>
      </c>
      <c r="G766" s="7">
        <v>3619760000</v>
      </c>
      <c r="I766" s="4">
        <f>A771</f>
        <v>45407</v>
      </c>
      <c r="J766" s="10">
        <f>(F771-F766)/F766</f>
        <v>7.4434057168176384E-3</v>
      </c>
      <c r="L766" s="10">
        <f>LN(F771/F766)</f>
        <v>7.4158402751507251E-3</v>
      </c>
    </row>
    <row r="767" spans="1:12" x14ac:dyDescent="0.35">
      <c r="A767" s="4">
        <v>45401</v>
      </c>
      <c r="B767" s="5">
        <v>5005.4399000000003</v>
      </c>
      <c r="C767" s="5">
        <v>5019.0200000000004</v>
      </c>
      <c r="D767" s="5">
        <v>4953.5600999999997</v>
      </c>
      <c r="E767" s="5">
        <v>4967.2299999999996</v>
      </c>
      <c r="F767" s="5">
        <v>4967.2299999999996</v>
      </c>
      <c r="G767" s="7">
        <v>3878750000</v>
      </c>
      <c r="I767" s="4">
        <f>A772</f>
        <v>45408</v>
      </c>
      <c r="J767" s="10">
        <f>(F772-F767)/F767</f>
        <v>2.6721130287907041E-2</v>
      </c>
      <c r="L767" s="10">
        <f>LN(F772/F767)</f>
        <v>2.6370355892053658E-2</v>
      </c>
    </row>
    <row r="768" spans="1:12" x14ac:dyDescent="0.35">
      <c r="A768" s="4">
        <v>45404</v>
      </c>
      <c r="B768" s="5">
        <v>4987.3301000000001</v>
      </c>
      <c r="C768" s="5">
        <v>5038.8397999999997</v>
      </c>
      <c r="D768" s="5">
        <v>4969.3999000000003</v>
      </c>
      <c r="E768" s="5">
        <v>5010.6000999999997</v>
      </c>
      <c r="F768" s="5">
        <v>5010.6000999999997</v>
      </c>
      <c r="G768" s="7">
        <v>3820250000</v>
      </c>
      <c r="I768" s="4">
        <f>A773</f>
        <v>45411</v>
      </c>
      <c r="J768" s="10">
        <f>(F773-F768)/F768</f>
        <v>2.106929267813654E-2</v>
      </c>
      <c r="L768" s="10">
        <f>LN(F773/F768)</f>
        <v>2.0850404341082783E-2</v>
      </c>
    </row>
    <row r="769" spans="1:12" x14ac:dyDescent="0.35">
      <c r="A769" s="4">
        <v>45405</v>
      </c>
      <c r="B769" s="5">
        <v>5028.8500999999997</v>
      </c>
      <c r="C769" s="5">
        <v>5076.1201000000001</v>
      </c>
      <c r="D769" s="5">
        <v>5027.96</v>
      </c>
      <c r="E769" s="5">
        <v>5070.5497999999998</v>
      </c>
      <c r="F769" s="5">
        <v>5070.5497999999998</v>
      </c>
      <c r="G769" s="7">
        <v>3751400000</v>
      </c>
      <c r="I769" s="4">
        <f>A774</f>
        <v>45412</v>
      </c>
      <c r="J769" s="10">
        <f>(F774-F769)/F769</f>
        <v>-6.8749743864066713E-3</v>
      </c>
      <c r="L769" s="10">
        <f>LN(F774/F769)</f>
        <v>-6.8987159002511988E-3</v>
      </c>
    </row>
    <row r="770" spans="1:12" x14ac:dyDescent="0.35">
      <c r="A770" s="4">
        <v>45406</v>
      </c>
      <c r="B770" s="5">
        <v>5084.8599000000004</v>
      </c>
      <c r="C770" s="5">
        <v>5089.4799999999996</v>
      </c>
      <c r="D770" s="5">
        <v>5047.0200000000004</v>
      </c>
      <c r="E770" s="5">
        <v>5071.6298999999999</v>
      </c>
      <c r="F770" s="5">
        <v>5071.6298999999999</v>
      </c>
      <c r="G770" s="7">
        <v>3656740000</v>
      </c>
      <c r="I770" s="4">
        <f>A775</f>
        <v>45413</v>
      </c>
      <c r="J770" s="10">
        <f>(F775-F770)/F770</f>
        <v>-1.049757199357159E-2</v>
      </c>
      <c r="L770" s="10">
        <f>LN(F775/F770)</f>
        <v>-1.0553060171502969E-2</v>
      </c>
    </row>
    <row r="771" spans="1:12" x14ac:dyDescent="0.35">
      <c r="A771" s="4">
        <v>45407</v>
      </c>
      <c r="B771" s="5">
        <v>5019.8798999999999</v>
      </c>
      <c r="C771" s="5">
        <v>5057.75</v>
      </c>
      <c r="D771" s="5">
        <v>4990.5801000000001</v>
      </c>
      <c r="E771" s="5">
        <v>5048.4198999999999</v>
      </c>
      <c r="F771" s="5">
        <v>5048.4198999999999</v>
      </c>
      <c r="G771" s="7">
        <v>3958050000</v>
      </c>
      <c r="I771" s="4">
        <f>A776</f>
        <v>45414</v>
      </c>
      <c r="J771" s="10">
        <f>(F776-F771)/F771</f>
        <v>3.1257899129983925E-3</v>
      </c>
      <c r="L771" s="10">
        <f>LN(F776/F771)</f>
        <v>3.1209147881438252E-3</v>
      </c>
    </row>
    <row r="772" spans="1:12" x14ac:dyDescent="0.35">
      <c r="A772" s="4">
        <v>45408</v>
      </c>
      <c r="B772" s="5">
        <v>5084.6499000000003</v>
      </c>
      <c r="C772" s="5">
        <v>5114.6201000000001</v>
      </c>
      <c r="D772" s="5">
        <v>5073.1400999999996</v>
      </c>
      <c r="E772" s="5">
        <v>5099.96</v>
      </c>
      <c r="F772" s="5">
        <v>5099.96</v>
      </c>
      <c r="G772" s="7">
        <v>3604140000</v>
      </c>
      <c r="I772" s="4">
        <f>A777</f>
        <v>45415</v>
      </c>
      <c r="J772" s="10">
        <f>(F777-F772)/F772</f>
        <v>5.4569055443571962E-3</v>
      </c>
      <c r="L772" s="10">
        <f>LN(F777/F772)</f>
        <v>5.4420705794945177E-3</v>
      </c>
    </row>
    <row r="773" spans="1:12" x14ac:dyDescent="0.35">
      <c r="A773" s="4">
        <v>45411</v>
      </c>
      <c r="B773" s="5">
        <v>5114.1298999999999</v>
      </c>
      <c r="C773" s="5">
        <v>5123.4902000000002</v>
      </c>
      <c r="D773" s="5">
        <v>5088.6499000000003</v>
      </c>
      <c r="E773" s="5">
        <v>5116.1698999999999</v>
      </c>
      <c r="F773" s="5">
        <v>5116.1698999999999</v>
      </c>
      <c r="G773" s="7">
        <v>3447450000</v>
      </c>
      <c r="I773" s="4">
        <f>A778</f>
        <v>45418</v>
      </c>
      <c r="J773" s="10">
        <f>(F778-F773)/F773</f>
        <v>1.2620827936148157E-2</v>
      </c>
      <c r="L773" s="10">
        <f>LN(F778/F773)</f>
        <v>1.2541849111788067E-2</v>
      </c>
    </row>
    <row r="774" spans="1:12" x14ac:dyDescent="0.35">
      <c r="A774" s="4">
        <v>45412</v>
      </c>
      <c r="B774" s="5">
        <v>5103.7798000000003</v>
      </c>
      <c r="C774" s="5">
        <v>5110.8301000000001</v>
      </c>
      <c r="D774" s="5">
        <v>5035.3100999999997</v>
      </c>
      <c r="E774" s="5">
        <v>5035.6899000000003</v>
      </c>
      <c r="F774" s="5">
        <v>5035.6899000000003</v>
      </c>
      <c r="G774" s="7">
        <v>4082470000</v>
      </c>
      <c r="I774" s="4">
        <f>A779</f>
        <v>45419</v>
      </c>
      <c r="J774" s="10">
        <f>(F779-F774)/F774</f>
        <v>3.018658873335308E-2</v>
      </c>
      <c r="L774" s="10">
        <f>LN(F779/F774)</f>
        <v>2.9739939945171434E-2</v>
      </c>
    </row>
    <row r="775" spans="1:12" x14ac:dyDescent="0.35">
      <c r="A775" s="4">
        <v>45413</v>
      </c>
      <c r="B775" s="5">
        <v>5029.0298000000003</v>
      </c>
      <c r="C775" s="5">
        <v>5096.1201000000001</v>
      </c>
      <c r="D775" s="5">
        <v>5013.4502000000002</v>
      </c>
      <c r="E775" s="5">
        <v>5018.3900999999996</v>
      </c>
      <c r="F775" s="5">
        <v>5018.3900999999996</v>
      </c>
      <c r="G775" s="7">
        <v>4544170000</v>
      </c>
      <c r="I775" s="4">
        <f>A780</f>
        <v>45420</v>
      </c>
      <c r="J775" s="10">
        <f>(F780-F775)/F775</f>
        <v>3.3731893421358426E-2</v>
      </c>
      <c r="L775" s="10">
        <f>LN(F780/F775)</f>
        <v>3.3175451769581935E-2</v>
      </c>
    </row>
    <row r="776" spans="1:12" x14ac:dyDescent="0.35">
      <c r="A776" s="4">
        <v>45414</v>
      </c>
      <c r="B776" s="5">
        <v>5049.3198000000002</v>
      </c>
      <c r="C776" s="5">
        <v>5073.21</v>
      </c>
      <c r="D776" s="5">
        <v>5011.0497999999998</v>
      </c>
      <c r="E776" s="5">
        <v>5064.2002000000002</v>
      </c>
      <c r="F776" s="5">
        <v>5064.2002000000002</v>
      </c>
      <c r="G776" s="7">
        <v>4381660000</v>
      </c>
      <c r="I776" s="4">
        <f>A781</f>
        <v>45421</v>
      </c>
      <c r="J776" s="10">
        <f>(F781-F776)/F776</f>
        <v>2.959596660495371E-2</v>
      </c>
      <c r="L776" s="10">
        <f>LN(F781/F776)</f>
        <v>2.9166459853250486E-2</v>
      </c>
    </row>
    <row r="777" spans="1:12" x14ac:dyDescent="0.35">
      <c r="A777" s="4">
        <v>45415</v>
      </c>
      <c r="B777" s="5">
        <v>5122.7798000000003</v>
      </c>
      <c r="C777" s="5">
        <v>5139.1201000000001</v>
      </c>
      <c r="D777" s="5">
        <v>5101.2201999999997</v>
      </c>
      <c r="E777" s="5">
        <v>5127.79</v>
      </c>
      <c r="F777" s="5">
        <v>5127.79</v>
      </c>
      <c r="G777" s="7">
        <v>3924990000</v>
      </c>
      <c r="I777" s="4">
        <f>A782</f>
        <v>45422</v>
      </c>
      <c r="J777" s="10">
        <f>(F782-F777)/F777</f>
        <v>1.8505086986791545E-2</v>
      </c>
      <c r="L777" s="10">
        <f>LN(F782/F777)</f>
        <v>1.8335951259183823E-2</v>
      </c>
    </row>
    <row r="778" spans="1:12" x14ac:dyDescent="0.35">
      <c r="A778" s="4">
        <v>45418</v>
      </c>
      <c r="B778" s="5">
        <v>5142.4198999999999</v>
      </c>
      <c r="C778" s="5">
        <v>5181</v>
      </c>
      <c r="D778" s="5">
        <v>5142.4198999999999</v>
      </c>
      <c r="E778" s="5">
        <v>5180.7402000000002</v>
      </c>
      <c r="F778" s="5">
        <v>5180.7402000000002</v>
      </c>
      <c r="G778" s="7">
        <v>3683250000</v>
      </c>
      <c r="I778" s="4">
        <f>A783</f>
        <v>45425</v>
      </c>
      <c r="J778" s="10">
        <f>(F783-F778)/F778</f>
        <v>7.8521019062101748E-3</v>
      </c>
      <c r="L778" s="10">
        <f>LN(F783/F778)</f>
        <v>7.821434584719112E-3</v>
      </c>
    </row>
    <row r="779" spans="1:12" x14ac:dyDescent="0.35">
      <c r="A779" s="4">
        <v>45419</v>
      </c>
      <c r="B779" s="5">
        <v>5187.2002000000002</v>
      </c>
      <c r="C779" s="5">
        <v>5200.2299999999996</v>
      </c>
      <c r="D779" s="5">
        <v>5178.96</v>
      </c>
      <c r="E779" s="5">
        <v>5187.7002000000002</v>
      </c>
      <c r="F779" s="5">
        <v>5187.7002000000002</v>
      </c>
      <c r="G779" s="7">
        <v>3987890000</v>
      </c>
      <c r="I779" s="4">
        <f>A784</f>
        <v>45426</v>
      </c>
      <c r="J779" s="10">
        <f>(F784-F779)/F779</f>
        <v>1.1369199785292057E-2</v>
      </c>
      <c r="L779" s="10">
        <f>LN(F784/F779)</f>
        <v>1.1305056150103413E-2</v>
      </c>
    </row>
    <row r="780" spans="1:12" x14ac:dyDescent="0.35">
      <c r="A780" s="4">
        <v>45420</v>
      </c>
      <c r="B780" s="5">
        <v>5168.9799999999996</v>
      </c>
      <c r="C780" s="5">
        <v>5191.9502000000002</v>
      </c>
      <c r="D780" s="5">
        <v>5165.8599000000004</v>
      </c>
      <c r="E780" s="5">
        <v>5187.6698999999999</v>
      </c>
      <c r="F780" s="5">
        <v>5187.6698999999999</v>
      </c>
      <c r="G780" s="7">
        <v>3842100000</v>
      </c>
      <c r="I780" s="4">
        <f>A785</f>
        <v>45427</v>
      </c>
      <c r="J780" s="10">
        <f>(F785-F780)/F780</f>
        <v>2.3224299603180319E-2</v>
      </c>
      <c r="L780" s="10">
        <f>LN(F785/F780)</f>
        <v>2.2958719635353352E-2</v>
      </c>
    </row>
    <row r="781" spans="1:12" x14ac:dyDescent="0.35">
      <c r="A781" s="4">
        <v>45421</v>
      </c>
      <c r="B781" s="5">
        <v>5189.0298000000003</v>
      </c>
      <c r="C781" s="5">
        <v>5215.2997999999998</v>
      </c>
      <c r="D781" s="5">
        <v>5180.4102000000003</v>
      </c>
      <c r="E781" s="5">
        <v>5214.0801000000001</v>
      </c>
      <c r="F781" s="5">
        <v>5214.0801000000001</v>
      </c>
      <c r="G781" s="7">
        <v>3727370000</v>
      </c>
      <c r="I781" s="4">
        <f>A786</f>
        <v>45428</v>
      </c>
      <c r="J781" s="10">
        <f>(F786-F781)/F781</f>
        <v>1.5922271696593139E-2</v>
      </c>
      <c r="L781" s="10">
        <f>LN(F786/F781)</f>
        <v>1.579684199405525E-2</v>
      </c>
    </row>
    <row r="782" spans="1:12" x14ac:dyDescent="0.35">
      <c r="A782" s="4">
        <v>45422</v>
      </c>
      <c r="B782" s="5">
        <v>5225.4902000000002</v>
      </c>
      <c r="C782" s="5">
        <v>5239.6602000000003</v>
      </c>
      <c r="D782" s="5">
        <v>5209.6801999999998</v>
      </c>
      <c r="E782" s="5">
        <v>5222.6801999999998</v>
      </c>
      <c r="F782" s="5">
        <v>5222.6801999999998</v>
      </c>
      <c r="G782" s="7">
        <v>3617900000</v>
      </c>
      <c r="I782" s="4">
        <f>A787</f>
        <v>45429</v>
      </c>
      <c r="J782" s="10">
        <f>(F787-F782)/F782</f>
        <v>1.5430736118975972E-2</v>
      </c>
      <c r="L782" s="10">
        <f>LN(F787/F782)</f>
        <v>1.5312893034598768E-2</v>
      </c>
    </row>
    <row r="783" spans="1:12" x14ac:dyDescent="0.35">
      <c r="A783" s="4">
        <v>45425</v>
      </c>
      <c r="B783" s="5">
        <v>5233.0801000000001</v>
      </c>
      <c r="C783" s="5">
        <v>5237.2597999999998</v>
      </c>
      <c r="D783" s="5">
        <v>5211.1602000000003</v>
      </c>
      <c r="E783" s="5">
        <v>5221.4198999999999</v>
      </c>
      <c r="F783" s="5">
        <v>5221.4198999999999</v>
      </c>
      <c r="G783" s="7">
        <v>4255710000</v>
      </c>
      <c r="I783" s="4">
        <f>A788</f>
        <v>45432</v>
      </c>
      <c r="J783" s="10">
        <f>(F788-F783)/F783</f>
        <v>1.6606593926682671E-2</v>
      </c>
      <c r="L783" s="10">
        <f>LN(F788/F783)</f>
        <v>1.6470212264481497E-2</v>
      </c>
    </row>
    <row r="784" spans="1:12" x14ac:dyDescent="0.35">
      <c r="A784" s="4">
        <v>45426</v>
      </c>
      <c r="B784" s="5">
        <v>5221.1000999999997</v>
      </c>
      <c r="C784" s="5">
        <v>5250.3701000000001</v>
      </c>
      <c r="D784" s="5">
        <v>5217.9799999999996</v>
      </c>
      <c r="E784" s="5">
        <v>5246.6801999999998</v>
      </c>
      <c r="F784" s="5">
        <v>5246.6801999999998</v>
      </c>
      <c r="G784" s="7">
        <v>4763580000</v>
      </c>
      <c r="I784" s="4">
        <f>A789</f>
        <v>45433</v>
      </c>
      <c r="J784" s="10">
        <f>(F789-F784)/F784</f>
        <v>1.4243292358470881E-2</v>
      </c>
      <c r="L784" s="10">
        <f>LN(F789/F784)</f>
        <v>1.4142809681979842E-2</v>
      </c>
    </row>
    <row r="785" spans="1:12" x14ac:dyDescent="0.35">
      <c r="A785" s="4">
        <v>45427</v>
      </c>
      <c r="B785" s="5">
        <v>5263.2597999999998</v>
      </c>
      <c r="C785" s="5">
        <v>5311.7597999999998</v>
      </c>
      <c r="D785" s="5">
        <v>5263.2597999999998</v>
      </c>
      <c r="E785" s="5">
        <v>5308.1499000000003</v>
      </c>
      <c r="F785" s="5">
        <v>5308.1499000000003</v>
      </c>
      <c r="G785" s="7">
        <v>4360810000</v>
      </c>
      <c r="I785" s="4">
        <f>A790</f>
        <v>45434</v>
      </c>
      <c r="J785" s="10">
        <f>(F790-F785)/F785</f>
        <v>-2.1478293218519124E-4</v>
      </c>
      <c r="L785" s="10">
        <f>LN(F790/F785)</f>
        <v>-2.1480600134252137E-4</v>
      </c>
    </row>
    <row r="786" spans="1:12" x14ac:dyDescent="0.35">
      <c r="A786" s="4">
        <v>45428</v>
      </c>
      <c r="B786" s="5">
        <v>5310.0698000000002</v>
      </c>
      <c r="C786" s="5">
        <v>5325.4902000000002</v>
      </c>
      <c r="D786" s="5">
        <v>5296.1899000000003</v>
      </c>
      <c r="E786" s="5">
        <v>5297.1000999999997</v>
      </c>
      <c r="F786" s="5">
        <v>5297.1000999999997</v>
      </c>
      <c r="G786" s="7">
        <v>3817470000</v>
      </c>
      <c r="I786" s="4">
        <f>A791</f>
        <v>45435</v>
      </c>
      <c r="J786" s="10">
        <f>(F791-F786)/F786</f>
        <v>-5.5238336915702079E-3</v>
      </c>
      <c r="L786" s="10">
        <f>LN(F791/F786)</f>
        <v>-5.5391464771176241E-3</v>
      </c>
    </row>
    <row r="787" spans="1:12" x14ac:dyDescent="0.35">
      <c r="A787" s="4">
        <v>45429</v>
      </c>
      <c r="B787" s="5">
        <v>5303.1000999999997</v>
      </c>
      <c r="C787" s="5">
        <v>5305.4502000000002</v>
      </c>
      <c r="D787" s="5">
        <v>5283.5897999999997</v>
      </c>
      <c r="E787" s="5">
        <v>5303.27</v>
      </c>
      <c r="F787" s="5">
        <v>5303.27</v>
      </c>
      <c r="G787" s="7">
        <v>3578120000</v>
      </c>
      <c r="I787" s="4">
        <f>A792</f>
        <v>45436</v>
      </c>
      <c r="J787" s="10">
        <f>(F792-F787)/F787</f>
        <v>2.7345392559671922E-4</v>
      </c>
      <c r="L787" s="10">
        <f>LN(F792/F787)</f>
        <v>2.7341654388655018E-4</v>
      </c>
    </row>
    <row r="788" spans="1:12" x14ac:dyDescent="0.35">
      <c r="A788" s="4">
        <v>45432</v>
      </c>
      <c r="B788" s="5">
        <v>5305.3500999999997</v>
      </c>
      <c r="C788" s="5">
        <v>5325.3198000000002</v>
      </c>
      <c r="D788" s="5">
        <v>5302.3999000000003</v>
      </c>
      <c r="E788" s="5">
        <v>5308.1298999999999</v>
      </c>
      <c r="F788" s="5">
        <v>5308.1298999999999</v>
      </c>
      <c r="G788" s="7">
        <v>3420100000</v>
      </c>
      <c r="I788" s="4">
        <f>A793</f>
        <v>45440</v>
      </c>
      <c r="J788" s="10">
        <f>(F793-F789)/F789</f>
        <v>-2.8883697032039165E-3</v>
      </c>
      <c r="L788" s="10">
        <f>LN(F793/F789)</f>
        <v>-2.8925490926631245E-3</v>
      </c>
    </row>
    <row r="789" spans="1:12" x14ac:dyDescent="0.35">
      <c r="A789" s="4">
        <v>45433</v>
      </c>
      <c r="B789" s="5">
        <v>5298.6899000000003</v>
      </c>
      <c r="C789" s="5">
        <v>5324.3198000000002</v>
      </c>
      <c r="D789" s="5">
        <v>5297.8701000000001</v>
      </c>
      <c r="E789" s="5">
        <v>5321.4102000000003</v>
      </c>
      <c r="F789" s="5">
        <v>5321.4102000000003</v>
      </c>
      <c r="G789" s="7">
        <v>3662240000</v>
      </c>
      <c r="I789" s="4">
        <f>A794</f>
        <v>45441</v>
      </c>
      <c r="J789" s="10">
        <f>(F794-F790)/F790</f>
        <v>-7.5484315103393242E-3</v>
      </c>
      <c r="L789" s="10">
        <f>LN(F794/F790)</f>
        <v>-7.577065102953689E-3</v>
      </c>
    </row>
    <row r="790" spans="1:12" x14ac:dyDescent="0.35">
      <c r="A790" s="4">
        <v>45434</v>
      </c>
      <c r="B790" s="5">
        <v>5319.2798000000003</v>
      </c>
      <c r="C790" s="5">
        <v>5323.1801999999998</v>
      </c>
      <c r="D790" s="5">
        <v>5286.0097999999998</v>
      </c>
      <c r="E790" s="5">
        <v>5307.0097999999998</v>
      </c>
      <c r="F790" s="5">
        <v>5307.0097999999998</v>
      </c>
      <c r="G790" s="7">
        <v>3847130000</v>
      </c>
      <c r="I790" s="4">
        <f>A795</f>
        <v>45442</v>
      </c>
      <c r="J790" s="10">
        <f>(F795-F791)/F791</f>
        <v>-6.142897511803639E-3</v>
      </c>
      <c r="L790" s="10">
        <f>LN(F795/F791)</f>
        <v>-6.1618427322697265E-3</v>
      </c>
    </row>
    <row r="791" spans="1:12" x14ac:dyDescent="0.35">
      <c r="A791" s="4">
        <v>45435</v>
      </c>
      <c r="B791" s="5">
        <v>5340.2597999999998</v>
      </c>
      <c r="C791" s="5">
        <v>5341.8798999999999</v>
      </c>
      <c r="D791" s="5">
        <v>5256.9301999999998</v>
      </c>
      <c r="E791" s="5">
        <v>5267.8397999999997</v>
      </c>
      <c r="F791" s="5">
        <v>5267.8397999999997</v>
      </c>
      <c r="G791" s="7">
        <v>3869520000</v>
      </c>
      <c r="I791" s="4">
        <f>A796</f>
        <v>45443</v>
      </c>
      <c r="J791" s="10">
        <f>(F796-F792)/F792</f>
        <v>-5.129469411035089E-3</v>
      </c>
      <c r="L791" s="10">
        <f>LN(F796/F792)</f>
        <v>-5.1426703009779052E-3</v>
      </c>
    </row>
    <row r="792" spans="1:12" x14ac:dyDescent="0.35">
      <c r="A792" s="4">
        <v>45436</v>
      </c>
      <c r="B792" s="5">
        <v>5281.4502000000002</v>
      </c>
      <c r="C792" s="5">
        <v>5311.6499000000003</v>
      </c>
      <c r="D792" s="5">
        <v>5278.3900999999996</v>
      </c>
      <c r="E792" s="5">
        <v>5304.7201999999997</v>
      </c>
      <c r="F792" s="5">
        <v>5304.7201999999997</v>
      </c>
      <c r="G792" s="7">
        <v>3005510000</v>
      </c>
      <c r="I792" s="4">
        <f>A797</f>
        <v>45446</v>
      </c>
      <c r="J792" s="10">
        <f>(F797-F792)/F792</f>
        <v>-4.0191186709525994E-3</v>
      </c>
      <c r="L792" s="10">
        <f>LN(F797/F792)</f>
        <v>-4.0272170345375495E-3</v>
      </c>
    </row>
    <row r="793" spans="1:12" x14ac:dyDescent="0.35">
      <c r="A793" s="4">
        <v>45440</v>
      </c>
      <c r="B793" s="5">
        <v>5315.9102000000003</v>
      </c>
      <c r="C793" s="5">
        <v>5315.9102000000003</v>
      </c>
      <c r="D793" s="5">
        <v>5280.8900999999996</v>
      </c>
      <c r="E793" s="5">
        <v>5306.04</v>
      </c>
      <c r="F793" s="5">
        <v>5306.04</v>
      </c>
      <c r="G793" s="7">
        <v>3751540000</v>
      </c>
      <c r="I793" s="4">
        <f>A798</f>
        <v>45447</v>
      </c>
      <c r="J793" s="10">
        <f>(F798-F793)/F793</f>
        <v>-2.7704653564617349E-3</v>
      </c>
      <c r="L793" s="10">
        <f>LN(F798/F793)</f>
        <v>-2.7743101985839534E-3</v>
      </c>
    </row>
    <row r="794" spans="1:12" x14ac:dyDescent="0.35">
      <c r="A794" s="4">
        <v>45441</v>
      </c>
      <c r="B794" s="5">
        <v>5278.73</v>
      </c>
      <c r="C794" s="5">
        <v>5282.27</v>
      </c>
      <c r="D794" s="5">
        <v>5262.7002000000002</v>
      </c>
      <c r="E794" s="5">
        <v>5266.9502000000002</v>
      </c>
      <c r="F794" s="5">
        <v>5266.9502000000002</v>
      </c>
      <c r="G794" s="7">
        <v>3552750000</v>
      </c>
      <c r="I794" s="4">
        <f>A799</f>
        <v>45448</v>
      </c>
      <c r="J794" s="10">
        <f>(F799-F794)/F794</f>
        <v>1.6533211193073369E-2</v>
      </c>
      <c r="L794" s="10">
        <f>LN(F799/F794)</f>
        <v>1.6398025655910541E-2</v>
      </c>
    </row>
    <row r="795" spans="1:12" x14ac:dyDescent="0.35">
      <c r="A795" s="4">
        <v>45442</v>
      </c>
      <c r="B795" s="5">
        <v>5259.77</v>
      </c>
      <c r="C795" s="5">
        <v>5260.21</v>
      </c>
      <c r="D795" s="5">
        <v>5222.1000999999997</v>
      </c>
      <c r="E795" s="5">
        <v>5235.4799999999996</v>
      </c>
      <c r="F795" s="5">
        <v>5235.4799999999996</v>
      </c>
      <c r="G795" s="7">
        <v>3818750000</v>
      </c>
      <c r="I795" s="4">
        <f>A800</f>
        <v>45449</v>
      </c>
      <c r="J795" s="10">
        <f>(F800-F795)/F795</f>
        <v>2.2439203282220634E-2</v>
      </c>
      <c r="L795" s="10">
        <f>LN(F800/F795)</f>
        <v>2.2191148274376044E-2</v>
      </c>
    </row>
    <row r="796" spans="1:12" x14ac:dyDescent="0.35">
      <c r="A796" s="4">
        <v>45443</v>
      </c>
      <c r="B796" s="5">
        <v>5243.21</v>
      </c>
      <c r="C796" s="5">
        <v>5280.3301000000001</v>
      </c>
      <c r="D796" s="5">
        <v>5191.6801999999998</v>
      </c>
      <c r="E796" s="5">
        <v>5277.5097999999998</v>
      </c>
      <c r="F796" s="5">
        <v>5277.5097999999998</v>
      </c>
      <c r="G796" s="7">
        <v>5437160000</v>
      </c>
      <c r="I796" s="4">
        <f>A801</f>
        <v>45450</v>
      </c>
      <c r="J796" s="10">
        <f>(F801-F796)/F796</f>
        <v>1.3165375836914671E-2</v>
      </c>
      <c r="L796" s="10">
        <f>LN(F801/F796)</f>
        <v>1.3079465483020266E-2</v>
      </c>
    </row>
    <row r="797" spans="1:12" x14ac:dyDescent="0.35">
      <c r="A797" s="4">
        <v>45446</v>
      </c>
      <c r="B797" s="5">
        <v>5297.1499000000003</v>
      </c>
      <c r="C797" s="5">
        <v>5302.1099000000004</v>
      </c>
      <c r="D797" s="5">
        <v>5234.3198000000002</v>
      </c>
      <c r="E797" s="5">
        <v>5283.3999000000003</v>
      </c>
      <c r="F797" s="5">
        <v>5283.3999000000003</v>
      </c>
      <c r="G797" s="7">
        <v>4046920000</v>
      </c>
      <c r="I797" s="4">
        <f>A802</f>
        <v>45453</v>
      </c>
      <c r="J797" s="10">
        <f>(F802-F797)/F797</f>
        <v>1.4647783901422948E-2</v>
      </c>
      <c r="L797" s="10">
        <f>LN(F802/F797)</f>
        <v>1.4541541336965395E-2</v>
      </c>
    </row>
    <row r="798" spans="1:12" x14ac:dyDescent="0.35">
      <c r="A798" s="4">
        <v>45447</v>
      </c>
      <c r="B798" s="5">
        <v>5278.2402000000002</v>
      </c>
      <c r="C798" s="5">
        <v>5298.7997999999998</v>
      </c>
      <c r="D798" s="5">
        <v>5257.6298999999999</v>
      </c>
      <c r="E798" s="5">
        <v>5291.3397999999997</v>
      </c>
      <c r="F798" s="5">
        <v>5291.3397999999997</v>
      </c>
      <c r="G798" s="7">
        <v>3707900000</v>
      </c>
      <c r="I798" s="4">
        <f>A803</f>
        <v>45454</v>
      </c>
      <c r="J798" s="10">
        <f>(F803-F798)/F798</f>
        <v>1.5871216586770799E-2</v>
      </c>
      <c r="L798" s="10">
        <f>LN(F803/F798)</f>
        <v>1.5746585794173058E-2</v>
      </c>
    </row>
    <row r="799" spans="1:12" x14ac:dyDescent="0.35">
      <c r="A799" s="4">
        <v>45448</v>
      </c>
      <c r="B799" s="5">
        <v>5314.48</v>
      </c>
      <c r="C799" s="5">
        <v>5354.1602000000003</v>
      </c>
      <c r="D799" s="5">
        <v>5297.6400999999996</v>
      </c>
      <c r="E799" s="5">
        <v>5354.0298000000003</v>
      </c>
      <c r="F799" s="5">
        <v>5354.0298000000003</v>
      </c>
      <c r="G799" s="7">
        <v>3591460000</v>
      </c>
      <c r="I799" s="4">
        <f>A804</f>
        <v>45455</v>
      </c>
      <c r="J799" s="10">
        <f>(F804-F799)/F799</f>
        <v>1.2513938566423369E-2</v>
      </c>
      <c r="L799" s="10">
        <f>LN(F804/F799)</f>
        <v>1.2436286389156472E-2</v>
      </c>
    </row>
    <row r="800" spans="1:12" x14ac:dyDescent="0.35">
      <c r="A800" s="4">
        <v>45449</v>
      </c>
      <c r="B800" s="5">
        <v>5357.7997999999998</v>
      </c>
      <c r="C800" s="5">
        <v>5362.3500999999997</v>
      </c>
      <c r="D800" s="5">
        <v>5335.3599000000004</v>
      </c>
      <c r="E800" s="5">
        <v>5352.96</v>
      </c>
      <c r="F800" s="5">
        <v>5352.96</v>
      </c>
      <c r="G800" s="7">
        <v>3609990000</v>
      </c>
      <c r="I800" s="4">
        <f>A805</f>
        <v>45456</v>
      </c>
      <c r="J800" s="10">
        <f>(F805-F800)/F800</f>
        <v>1.5090753527020592E-2</v>
      </c>
      <c r="L800" s="10">
        <f>LN(F805/F800)</f>
        <v>1.4978020838597691E-2</v>
      </c>
    </row>
    <row r="801" spans="1:12" x14ac:dyDescent="0.35">
      <c r="A801" s="4">
        <v>45450</v>
      </c>
      <c r="B801" s="5">
        <v>5343.8100999999997</v>
      </c>
      <c r="C801" s="5">
        <v>5375.0801000000001</v>
      </c>
      <c r="D801" s="5">
        <v>5331.3301000000001</v>
      </c>
      <c r="E801" s="5">
        <v>5346.9902000000002</v>
      </c>
      <c r="F801" s="5">
        <v>5346.9902000000002</v>
      </c>
      <c r="G801" s="7">
        <v>3692760000</v>
      </c>
      <c r="I801" s="4">
        <f>A806</f>
        <v>45457</v>
      </c>
      <c r="J801" s="10">
        <f>(F806-F801)/F801</f>
        <v>1.5823836744641773E-2</v>
      </c>
      <c r="L801" s="10">
        <f>LN(F806/F801)</f>
        <v>1.5699945091809886E-2</v>
      </c>
    </row>
    <row r="802" spans="1:12" x14ac:dyDescent="0.35">
      <c r="A802" s="4">
        <v>45453</v>
      </c>
      <c r="B802" s="5">
        <v>5341.2201999999997</v>
      </c>
      <c r="C802" s="5">
        <v>5365.79</v>
      </c>
      <c r="D802" s="5">
        <v>5331.52</v>
      </c>
      <c r="E802" s="5">
        <v>5360.79</v>
      </c>
      <c r="F802" s="5">
        <v>5360.79</v>
      </c>
      <c r="G802" s="7">
        <v>3622280000</v>
      </c>
      <c r="I802" s="4">
        <f>A807</f>
        <v>45460</v>
      </c>
      <c r="J802" s="10">
        <f>(F807-F802)/F802</f>
        <v>2.097452054641193E-2</v>
      </c>
      <c r="L802" s="10">
        <f>LN(F807/F802)</f>
        <v>2.0757583480747778E-2</v>
      </c>
    </row>
    <row r="803" spans="1:12" x14ac:dyDescent="0.35">
      <c r="A803" s="4">
        <v>45454</v>
      </c>
      <c r="B803" s="5">
        <v>5353</v>
      </c>
      <c r="C803" s="5">
        <v>5375.9502000000002</v>
      </c>
      <c r="D803" s="5">
        <v>5327.25</v>
      </c>
      <c r="E803" s="5">
        <v>5375.3198000000002</v>
      </c>
      <c r="F803" s="5">
        <v>5375.3198000000002</v>
      </c>
      <c r="G803" s="7">
        <v>3568030000</v>
      </c>
      <c r="I803" s="4">
        <f>A808</f>
        <v>45461</v>
      </c>
      <c r="J803" s="10">
        <f>(F808-F803)/F803</f>
        <v>2.078201933213351E-2</v>
      </c>
      <c r="L803" s="10">
        <f>LN(F808/F803)</f>
        <v>2.0569019162633401E-2</v>
      </c>
    </row>
    <row r="804" spans="1:12" x14ac:dyDescent="0.35">
      <c r="A804" s="4">
        <v>45455</v>
      </c>
      <c r="B804" s="5">
        <v>5409.1298999999999</v>
      </c>
      <c r="C804" s="5">
        <v>5447.25</v>
      </c>
      <c r="D804" s="5">
        <v>5409.1298999999999</v>
      </c>
      <c r="E804" s="5">
        <v>5421.0298000000003</v>
      </c>
      <c r="F804" s="5">
        <v>5421.0298000000003</v>
      </c>
      <c r="G804" s="7">
        <v>3962840000</v>
      </c>
      <c r="I804" s="4">
        <f>A809</f>
        <v>45463</v>
      </c>
      <c r="J804" s="10">
        <f>(F809-F805)/F805</f>
        <v>7.2564566115987071E-3</v>
      </c>
      <c r="L804" s="10">
        <f>LN(F809/F805)</f>
        <v>7.2302552068722239E-3</v>
      </c>
    </row>
    <row r="805" spans="1:12" x14ac:dyDescent="0.35">
      <c r="A805" s="4">
        <v>45456</v>
      </c>
      <c r="B805" s="5">
        <v>5441.9301999999998</v>
      </c>
      <c r="C805" s="5">
        <v>5441.9301999999998</v>
      </c>
      <c r="D805" s="5">
        <v>5402.5097999999998</v>
      </c>
      <c r="E805" s="5">
        <v>5433.7402000000002</v>
      </c>
      <c r="F805" s="5">
        <v>5433.7402000000002</v>
      </c>
      <c r="G805" s="7">
        <v>3530380000</v>
      </c>
      <c r="I805" s="4">
        <f>A810</f>
        <v>45464</v>
      </c>
      <c r="J805" s="10">
        <f>(F810-F806)/F806</f>
        <v>6.0792398910222492E-3</v>
      </c>
      <c r="L805" s="10">
        <f>LN(F810/F806)</f>
        <v>6.0608358628661124E-3</v>
      </c>
    </row>
    <row r="806" spans="1:12" x14ac:dyDescent="0.35">
      <c r="A806" s="4">
        <v>45457</v>
      </c>
      <c r="B806" s="5">
        <v>5424.0801000000001</v>
      </c>
      <c r="C806" s="5">
        <v>5432.3900999999996</v>
      </c>
      <c r="D806" s="5">
        <v>5403.75</v>
      </c>
      <c r="E806" s="5">
        <v>5431.6000999999997</v>
      </c>
      <c r="F806" s="5">
        <v>5431.6000999999997</v>
      </c>
      <c r="G806" s="7">
        <v>3438650000</v>
      </c>
      <c r="I806" s="4">
        <f>A811</f>
        <v>45467</v>
      </c>
      <c r="J806" s="10">
        <f>(F811-F807)/F807</f>
        <v>-4.6334431405220446E-3</v>
      </c>
      <c r="L806" s="10">
        <f>LN(F811/F807)</f>
        <v>-4.644210811993843E-3</v>
      </c>
    </row>
    <row r="807" spans="1:12" x14ac:dyDescent="0.35">
      <c r="A807" s="4">
        <v>45460</v>
      </c>
      <c r="B807" s="5">
        <v>5431.1099000000004</v>
      </c>
      <c r="C807" s="5">
        <v>5488.5</v>
      </c>
      <c r="D807" s="5">
        <v>5420.3999000000003</v>
      </c>
      <c r="E807" s="5">
        <v>5473.23</v>
      </c>
      <c r="F807" s="5">
        <v>5473.23</v>
      </c>
      <c r="G807" s="7">
        <v>3447840000</v>
      </c>
      <c r="I807" s="4">
        <f>A812</f>
        <v>45468</v>
      </c>
      <c r="J807" s="10">
        <f>(F812-F808)/F808</f>
        <v>-3.2312563711610373E-3</v>
      </c>
      <c r="L807" s="10">
        <f>LN(F812/F808)</f>
        <v>-3.236488153221861E-3</v>
      </c>
    </row>
    <row r="808" spans="1:12" x14ac:dyDescent="0.35">
      <c r="A808" s="4">
        <v>45461</v>
      </c>
      <c r="B808" s="5">
        <v>5476.1499000000003</v>
      </c>
      <c r="C808" s="5">
        <v>5490.3798999999999</v>
      </c>
      <c r="D808" s="5">
        <v>5471.3198000000002</v>
      </c>
      <c r="E808" s="5">
        <v>5487.0298000000003</v>
      </c>
      <c r="F808" s="5">
        <v>5487.0298000000003</v>
      </c>
      <c r="G808" s="7">
        <v>3544330000</v>
      </c>
      <c r="I808" s="4">
        <f>A813</f>
        <v>45469</v>
      </c>
      <c r="J808" s="10">
        <f>(F813-F808)/F808</f>
        <v>-1.6639056707874827E-3</v>
      </c>
      <c r="L808" s="10">
        <f>LN(F813/F808)</f>
        <v>-1.6652914993000438E-3</v>
      </c>
    </row>
    <row r="809" spans="1:12" x14ac:dyDescent="0.35">
      <c r="A809" s="4">
        <v>45463</v>
      </c>
      <c r="B809" s="5">
        <v>5499.9902000000002</v>
      </c>
      <c r="C809" s="5">
        <v>5505.5298000000003</v>
      </c>
      <c r="D809" s="5">
        <v>5455.5600999999997</v>
      </c>
      <c r="E809" s="5">
        <v>5473.1698999999999</v>
      </c>
      <c r="F809" s="5">
        <v>5473.1698999999999</v>
      </c>
      <c r="G809" s="7">
        <v>3847060000</v>
      </c>
      <c r="I809" s="4">
        <f>A814</f>
        <v>45470</v>
      </c>
      <c r="J809" s="10">
        <f>(F814-F809)/F809</f>
        <v>1.7723184511411244E-3</v>
      </c>
      <c r="L809" s="10">
        <f>LN(F814/F809)</f>
        <v>1.7707497480158305E-3</v>
      </c>
    </row>
    <row r="810" spans="1:12" x14ac:dyDescent="0.35">
      <c r="A810" s="4">
        <v>45464</v>
      </c>
      <c r="B810" s="5">
        <v>5466.77</v>
      </c>
      <c r="C810" s="5">
        <v>5478.3100999999997</v>
      </c>
      <c r="D810" s="5">
        <v>5452.0298000000003</v>
      </c>
      <c r="E810" s="5">
        <v>5464.6201000000001</v>
      </c>
      <c r="F810" s="5">
        <v>5464.6201000000001</v>
      </c>
      <c r="G810" s="7">
        <v>6773800000</v>
      </c>
      <c r="I810" s="4">
        <f>A815</f>
        <v>45471</v>
      </c>
      <c r="J810" s="10">
        <f>(F815-F810)/F810</f>
        <v>-7.576189971560017E-4</v>
      </c>
      <c r="L810" s="10">
        <f>LN(F815/F810)</f>
        <v>-7.5790613546519541E-4</v>
      </c>
    </row>
    <row r="811" spans="1:12" x14ac:dyDescent="0.35">
      <c r="A811" s="4">
        <v>45467</v>
      </c>
      <c r="B811" s="5">
        <v>5459.5801000000001</v>
      </c>
      <c r="C811" s="5">
        <v>5490.6602000000003</v>
      </c>
      <c r="D811" s="5">
        <v>5447.5897999999997</v>
      </c>
      <c r="E811" s="5">
        <v>5447.8701000000001</v>
      </c>
      <c r="F811" s="5">
        <v>5447.8701000000001</v>
      </c>
      <c r="G811" s="7">
        <v>3696750000</v>
      </c>
      <c r="I811" s="4">
        <f>A816</f>
        <v>45474</v>
      </c>
      <c r="J811" s="10">
        <f>(F816-F811)/F811</f>
        <v>4.9963929940252515E-3</v>
      </c>
      <c r="L811" s="10">
        <f>LN(F816/F811)</f>
        <v>4.983952443927059E-3</v>
      </c>
    </row>
    <row r="812" spans="1:12" x14ac:dyDescent="0.35">
      <c r="A812" s="4">
        <v>45468</v>
      </c>
      <c r="B812" s="5">
        <v>5460.73</v>
      </c>
      <c r="C812" s="5">
        <v>5472.8798999999999</v>
      </c>
      <c r="D812" s="5">
        <v>5446.5600999999997</v>
      </c>
      <c r="E812" s="5">
        <v>5469.2997999999998</v>
      </c>
      <c r="F812" s="5">
        <v>5469.2997999999998</v>
      </c>
      <c r="G812" s="7">
        <v>3591960000</v>
      </c>
      <c r="I812" s="4">
        <f>A817</f>
        <v>45475</v>
      </c>
      <c r="J812" s="10">
        <f>(F817-F812)/F812</f>
        <v>7.2605272067916334E-3</v>
      </c>
      <c r="L812" s="10">
        <f>LN(F817/F812)</f>
        <v>7.2342964685995961E-3</v>
      </c>
    </row>
    <row r="813" spans="1:12" x14ac:dyDescent="0.35">
      <c r="A813" s="4">
        <v>45469</v>
      </c>
      <c r="B813" s="5">
        <v>5460.71</v>
      </c>
      <c r="C813" s="5">
        <v>5483.1400999999996</v>
      </c>
      <c r="D813" s="5">
        <v>5451.8701000000001</v>
      </c>
      <c r="E813" s="5">
        <v>5477.8999000000003</v>
      </c>
      <c r="F813" s="5">
        <v>5477.8999000000003</v>
      </c>
      <c r="G813" s="7">
        <v>3563920000</v>
      </c>
      <c r="I813" s="4">
        <f>A818</f>
        <v>45476</v>
      </c>
      <c r="J813" s="10">
        <f>(F818-F813)/F813</f>
        <v>1.0792475415624168E-2</v>
      </c>
      <c r="L813" s="10">
        <f>LN(F818/F813)</f>
        <v>1.0734652317039394E-2</v>
      </c>
    </row>
    <row r="814" spans="1:12" x14ac:dyDescent="0.35">
      <c r="A814" s="4">
        <v>45470</v>
      </c>
      <c r="B814" s="5">
        <v>5473.5897999999997</v>
      </c>
      <c r="C814" s="5">
        <v>5490.8100999999997</v>
      </c>
      <c r="D814" s="5">
        <v>5467.54</v>
      </c>
      <c r="E814" s="5">
        <v>5482.8701000000001</v>
      </c>
      <c r="F814" s="5">
        <v>5482.8701000000001</v>
      </c>
      <c r="G814" s="7">
        <v>3589530000</v>
      </c>
      <c r="I814" s="4">
        <f>A819</f>
        <v>45478</v>
      </c>
      <c r="J814" s="10">
        <f>(F819-F815)/F815</f>
        <v>1.9542219731598826E-2</v>
      </c>
      <c r="L814" s="10">
        <f>LN(F819/F815)</f>
        <v>1.9353722368730977E-2</v>
      </c>
    </row>
    <row r="815" spans="1:12" x14ac:dyDescent="0.35">
      <c r="A815" s="4">
        <v>45471</v>
      </c>
      <c r="B815" s="5">
        <v>5488.48</v>
      </c>
      <c r="C815" s="5">
        <v>5523.6400999999996</v>
      </c>
      <c r="D815" s="5">
        <v>5451.1201000000001</v>
      </c>
      <c r="E815" s="5">
        <v>5460.48</v>
      </c>
      <c r="F815" s="5">
        <v>5460.48</v>
      </c>
      <c r="G815" s="7">
        <v>7199220000</v>
      </c>
      <c r="I815" s="4">
        <f>A820</f>
        <v>45481</v>
      </c>
      <c r="J815" s="10">
        <f>(F820-F816)/F816</f>
        <v>1.7855469694761886E-2</v>
      </c>
      <c r="L815" s="10">
        <f>LN(F820/F816)</f>
        <v>1.7697933289394913E-2</v>
      </c>
    </row>
    <row r="816" spans="1:12" x14ac:dyDescent="0.35">
      <c r="A816" s="4">
        <v>45474</v>
      </c>
      <c r="B816" s="5">
        <v>5471.0801000000001</v>
      </c>
      <c r="C816" s="5">
        <v>5479.5497999999998</v>
      </c>
      <c r="D816" s="5">
        <v>5446.5298000000003</v>
      </c>
      <c r="E816" s="5">
        <v>5475.0897999999997</v>
      </c>
      <c r="F816" s="5">
        <v>5475.0897999999997</v>
      </c>
      <c r="G816" s="7">
        <v>3488760000</v>
      </c>
      <c r="I816" s="4">
        <f>A821</f>
        <v>45482</v>
      </c>
      <c r="J816" s="10">
        <f>(F821-F817)/F817</f>
        <v>1.2338006732171678E-2</v>
      </c>
      <c r="L816" s="10">
        <f>LN(F821/F817)</f>
        <v>1.2262513847314093E-2</v>
      </c>
    </row>
    <row r="817" spans="1:12" x14ac:dyDescent="0.35">
      <c r="A817" s="4">
        <v>45475</v>
      </c>
      <c r="B817" s="5">
        <v>5461.8397999999997</v>
      </c>
      <c r="C817" s="5">
        <v>5509.6899000000003</v>
      </c>
      <c r="D817" s="5">
        <v>5458.4301999999998</v>
      </c>
      <c r="E817" s="5">
        <v>5509.0097999999998</v>
      </c>
      <c r="F817" s="5">
        <v>5509.0097999999998</v>
      </c>
      <c r="G817" s="7">
        <v>3329950000</v>
      </c>
      <c r="I817" s="4">
        <f>A822</f>
        <v>45483</v>
      </c>
      <c r="J817" s="10">
        <f>(F822-F818)/F818</f>
        <v>1.749861839039769E-2</v>
      </c>
      <c r="L817" s="10">
        <f>LN(F822/F818)</f>
        <v>1.7347280486416226E-2</v>
      </c>
    </row>
    <row r="818" spans="1:12" x14ac:dyDescent="0.35">
      <c r="A818" s="4">
        <v>45476</v>
      </c>
      <c r="B818" s="5">
        <v>5507.4399000000003</v>
      </c>
      <c r="C818" s="5">
        <v>5539.27</v>
      </c>
      <c r="D818" s="5">
        <v>5507.4198999999999</v>
      </c>
      <c r="E818" s="5">
        <v>5537.02</v>
      </c>
      <c r="F818" s="5">
        <v>5537.02</v>
      </c>
      <c r="G818" s="7">
        <v>2179470000</v>
      </c>
      <c r="I818" s="4">
        <f>A823</f>
        <v>45484</v>
      </c>
      <c r="J818" s="10">
        <f>(F823-F818)/F818</f>
        <v>8.5822337647325671E-3</v>
      </c>
      <c r="L818" s="10">
        <f>LN(F823/F818)</f>
        <v>8.5456157569154256E-3</v>
      </c>
    </row>
    <row r="819" spans="1:12" x14ac:dyDescent="0.35">
      <c r="A819" s="4">
        <v>45478</v>
      </c>
      <c r="B819" s="5">
        <v>5537.9102000000003</v>
      </c>
      <c r="C819" s="5">
        <v>5570.3301000000001</v>
      </c>
      <c r="D819" s="5">
        <v>5531.6298999999999</v>
      </c>
      <c r="E819" s="5">
        <v>5567.1899000000003</v>
      </c>
      <c r="F819" s="5">
        <v>5567.1899000000003</v>
      </c>
      <c r="G819" s="7">
        <v>3253080000</v>
      </c>
      <c r="I819" s="4">
        <f>A824</f>
        <v>45485</v>
      </c>
      <c r="J819" s="10">
        <f>(F824-F819)/F819</f>
        <v>8.6507198182694187E-3</v>
      </c>
      <c r="L819" s="10">
        <f>LN(F824/F819)</f>
        <v>8.6135167432061753E-3</v>
      </c>
    </row>
    <row r="820" spans="1:12" x14ac:dyDescent="0.35">
      <c r="A820" s="4">
        <v>45481</v>
      </c>
      <c r="B820" s="5">
        <v>5572.75</v>
      </c>
      <c r="C820" s="5">
        <v>5583.1099000000004</v>
      </c>
      <c r="D820" s="5">
        <v>5562.5097999999998</v>
      </c>
      <c r="E820" s="5">
        <v>5572.8500999999997</v>
      </c>
      <c r="F820" s="5">
        <v>5572.8500999999997</v>
      </c>
      <c r="G820" s="7">
        <v>3185670000</v>
      </c>
      <c r="I820" s="4">
        <f>A825</f>
        <v>45488</v>
      </c>
      <c r="J820" s="10">
        <f>(F825-F820)/F820</f>
        <v>1.0474012211453543E-2</v>
      </c>
      <c r="L820" s="10">
        <f>LN(F825/F820)</f>
        <v>1.0419539778682653E-2</v>
      </c>
    </row>
    <row r="821" spans="1:12" x14ac:dyDescent="0.35">
      <c r="A821" s="4">
        <v>45482</v>
      </c>
      <c r="B821" s="5">
        <v>5584.2402000000002</v>
      </c>
      <c r="C821" s="5">
        <v>5590.75</v>
      </c>
      <c r="D821" s="5">
        <v>5574.5698000000002</v>
      </c>
      <c r="E821" s="5">
        <v>5576.98</v>
      </c>
      <c r="F821" s="5">
        <v>5576.98</v>
      </c>
      <c r="G821" s="7">
        <v>3232920000</v>
      </c>
      <c r="I821" s="4">
        <f>A826</f>
        <v>45489</v>
      </c>
      <c r="J821" s="10">
        <f>(F826-F821)/F821</f>
        <v>1.6177250052896133E-2</v>
      </c>
      <c r="L821" s="10">
        <f>LN(F826/F821)</f>
        <v>1.6047792653618862E-2</v>
      </c>
    </row>
    <row r="822" spans="1:12" x14ac:dyDescent="0.35">
      <c r="A822" s="4">
        <v>45483</v>
      </c>
      <c r="B822" s="5">
        <v>5591.2597999999998</v>
      </c>
      <c r="C822" s="5">
        <v>5635.3900999999996</v>
      </c>
      <c r="D822" s="5">
        <v>5586.4399000000003</v>
      </c>
      <c r="E822" s="5">
        <v>5633.9102000000003</v>
      </c>
      <c r="F822" s="5">
        <v>5633.9102000000003</v>
      </c>
      <c r="G822" s="7">
        <v>3336100000</v>
      </c>
      <c r="I822" s="4">
        <f>A827</f>
        <v>45490</v>
      </c>
      <c r="J822" s="10">
        <f>(F827-F822)/F822</f>
        <v>-8.1009810912498776E-3</v>
      </c>
      <c r="L822" s="10">
        <f>LN(F827/F822)</f>
        <v>-8.1339723336622313E-3</v>
      </c>
    </row>
    <row r="823" spans="1:12" x14ac:dyDescent="0.35">
      <c r="A823" s="4">
        <v>45484</v>
      </c>
      <c r="B823" s="5">
        <v>5635.21</v>
      </c>
      <c r="C823" s="5">
        <v>5642.4502000000002</v>
      </c>
      <c r="D823" s="5">
        <v>5576.5298000000003</v>
      </c>
      <c r="E823" s="5">
        <v>5584.54</v>
      </c>
      <c r="F823" s="5">
        <v>5584.54</v>
      </c>
      <c r="G823" s="7">
        <v>4020950000</v>
      </c>
      <c r="I823" s="4">
        <f>A828</f>
        <v>45491</v>
      </c>
      <c r="J823" s="10">
        <f>(F828-F823)/F823</f>
        <v>-7.1537136451704569E-3</v>
      </c>
      <c r="L823" s="10">
        <f>LN(F828/F823)</f>
        <v>-7.1794241450423135E-3</v>
      </c>
    </row>
    <row r="824" spans="1:12" x14ac:dyDescent="0.35">
      <c r="A824" s="4">
        <v>45485</v>
      </c>
      <c r="B824" s="5">
        <v>5590.7597999999998</v>
      </c>
      <c r="C824" s="5">
        <v>5655.5600999999997</v>
      </c>
      <c r="D824" s="5">
        <v>5590.4399000000003</v>
      </c>
      <c r="E824" s="5">
        <v>5615.3500999999997</v>
      </c>
      <c r="F824" s="5">
        <v>5615.3500999999997</v>
      </c>
      <c r="G824" s="7">
        <v>3700280000</v>
      </c>
      <c r="I824" s="4">
        <f>A829</f>
        <v>45492</v>
      </c>
      <c r="J824" s="10">
        <f>(F829-F824)/F824</f>
        <v>-1.9651508460710163E-2</v>
      </c>
      <c r="L824" s="10">
        <f>LN(F829/F824)</f>
        <v>-1.9847166917978321E-2</v>
      </c>
    </row>
    <row r="825" spans="1:12" x14ac:dyDescent="0.35">
      <c r="A825" s="4">
        <v>45488</v>
      </c>
      <c r="B825" s="5">
        <v>5638.1602000000003</v>
      </c>
      <c r="C825" s="5">
        <v>5666.9399000000003</v>
      </c>
      <c r="D825" s="5">
        <v>5614.75</v>
      </c>
      <c r="E825" s="5">
        <v>5631.2201999999997</v>
      </c>
      <c r="F825" s="5">
        <v>5631.2201999999997</v>
      </c>
      <c r="G825" s="7">
        <v>3620470000</v>
      </c>
      <c r="I825" s="4">
        <f>A830</f>
        <v>45495</v>
      </c>
      <c r="J825" s="10">
        <f>(F830-F825)/F825</f>
        <v>-1.1864213727603743E-2</v>
      </c>
      <c r="L825" s="10">
        <f>LN(F830/F825)</f>
        <v>-1.1935155179285306E-2</v>
      </c>
    </row>
    <row r="826" spans="1:12" x14ac:dyDescent="0.35">
      <c r="A826" s="4">
        <v>45489</v>
      </c>
      <c r="B826" s="5">
        <v>5644.0897999999997</v>
      </c>
      <c r="C826" s="5">
        <v>5669.6698999999999</v>
      </c>
      <c r="D826" s="5">
        <v>5639.02</v>
      </c>
      <c r="E826" s="5">
        <v>5667.2002000000002</v>
      </c>
      <c r="F826" s="5">
        <v>5667.2002000000002</v>
      </c>
      <c r="G826" s="7">
        <v>4041760000</v>
      </c>
      <c r="I826" s="4">
        <f>A831</f>
        <v>45496</v>
      </c>
      <c r="J826" s="10">
        <f>(F831-F826)/F826</f>
        <v>-1.9667560006085549E-2</v>
      </c>
      <c r="L826" s="10">
        <f>LN(F831/F826)</f>
        <v>-1.9863540357549885E-2</v>
      </c>
    </row>
    <row r="827" spans="1:12" x14ac:dyDescent="0.35">
      <c r="A827" s="4">
        <v>45490</v>
      </c>
      <c r="B827" s="5">
        <v>5610.0698000000002</v>
      </c>
      <c r="C827" s="5">
        <v>5622.4902000000002</v>
      </c>
      <c r="D827" s="5">
        <v>5584.8100999999997</v>
      </c>
      <c r="E827" s="5">
        <v>5588.27</v>
      </c>
      <c r="F827" s="5">
        <v>5588.27</v>
      </c>
      <c r="G827" s="7">
        <v>4246450000</v>
      </c>
      <c r="I827" s="4">
        <f>A832</f>
        <v>45497</v>
      </c>
      <c r="J827" s="10">
        <f>(F832-F827)/F827</f>
        <v>-2.8835417758984537E-2</v>
      </c>
      <c r="L827" s="10">
        <f>LN(F832/F827)</f>
        <v>-2.9259327380371493E-2</v>
      </c>
    </row>
    <row r="828" spans="1:12" x14ac:dyDescent="0.35">
      <c r="A828" s="4">
        <v>45491</v>
      </c>
      <c r="B828" s="5">
        <v>5608.5600999999997</v>
      </c>
      <c r="C828" s="5">
        <v>5614.0497999999998</v>
      </c>
      <c r="D828" s="5">
        <v>5522.8100999999997</v>
      </c>
      <c r="E828" s="5">
        <v>5544.5897999999997</v>
      </c>
      <c r="F828" s="5">
        <v>5544.5897999999997</v>
      </c>
      <c r="G828" s="7">
        <v>4007510000</v>
      </c>
      <c r="I828" s="4">
        <f>A833</f>
        <v>45498</v>
      </c>
      <c r="J828" s="10">
        <f>(F833-F828)/F828</f>
        <v>-2.6218278582123423E-2</v>
      </c>
      <c r="L828" s="10">
        <f>LN(F833/F828)</f>
        <v>-2.6568105775406956E-2</v>
      </c>
    </row>
    <row r="829" spans="1:12" x14ac:dyDescent="0.35">
      <c r="A829" s="4">
        <v>45492</v>
      </c>
      <c r="B829" s="5">
        <v>5543.3701000000001</v>
      </c>
      <c r="C829" s="5">
        <v>5557.5</v>
      </c>
      <c r="D829" s="5">
        <v>5497.04</v>
      </c>
      <c r="E829" s="5">
        <v>5505</v>
      </c>
      <c r="F829" s="5">
        <v>5505</v>
      </c>
      <c r="G829" s="7">
        <v>3760570000</v>
      </c>
      <c r="I829" s="4">
        <f>A834</f>
        <v>45499</v>
      </c>
      <c r="J829" s="10">
        <f>(F834-F829)/F829</f>
        <v>-8.3378564940963379E-3</v>
      </c>
      <c r="L829" s="10">
        <f>LN(F834/F829)</f>
        <v>-8.3728108514361087E-3</v>
      </c>
    </row>
    <row r="830" spans="1:12" x14ac:dyDescent="0.35">
      <c r="A830" s="4">
        <v>45495</v>
      </c>
      <c r="B830" s="5">
        <v>5544.54</v>
      </c>
      <c r="C830" s="5">
        <v>5570.3599000000004</v>
      </c>
      <c r="D830" s="5">
        <v>5529.04</v>
      </c>
      <c r="E830" s="5">
        <v>5564.4102000000003</v>
      </c>
      <c r="F830" s="5">
        <v>5564.4102000000003</v>
      </c>
      <c r="G830" s="7">
        <v>3375180000</v>
      </c>
      <c r="I830" s="4">
        <f>A835</f>
        <v>45502</v>
      </c>
      <c r="J830" s="10">
        <f>(F835-F830)/F830</f>
        <v>-1.8127743350049984E-2</v>
      </c>
      <c r="L830" s="10">
        <f>LN(F835/F830)</f>
        <v>-1.8294063967294012E-2</v>
      </c>
    </row>
    <row r="831" spans="1:12" x14ac:dyDescent="0.35">
      <c r="A831" s="4">
        <v>45496</v>
      </c>
      <c r="B831" s="5">
        <v>5565.2997999999998</v>
      </c>
      <c r="C831" s="5">
        <v>5585.3397999999997</v>
      </c>
      <c r="D831" s="5">
        <v>5550.8999000000003</v>
      </c>
      <c r="E831" s="5">
        <v>5555.7402000000002</v>
      </c>
      <c r="F831" s="5">
        <v>5555.7402000000002</v>
      </c>
      <c r="G831" s="7">
        <v>3500210000</v>
      </c>
      <c r="I831" s="4">
        <f>A836</f>
        <v>45503</v>
      </c>
      <c r="J831" s="10">
        <f>(F836-F831)/F831</f>
        <v>-2.1473340312061367E-2</v>
      </c>
      <c r="L831" s="10">
        <f>LN(F836/F831)</f>
        <v>-2.1707247051711384E-2</v>
      </c>
    </row>
    <row r="832" spans="1:12" x14ac:dyDescent="0.35">
      <c r="A832" s="4">
        <v>45497</v>
      </c>
      <c r="B832" s="5">
        <v>5505.8397999999997</v>
      </c>
      <c r="C832" s="5">
        <v>5508.04</v>
      </c>
      <c r="D832" s="5">
        <v>5419.98</v>
      </c>
      <c r="E832" s="5">
        <v>5427.1298999999999</v>
      </c>
      <c r="F832" s="5">
        <v>5427.1298999999999</v>
      </c>
      <c r="G832" s="7">
        <v>3945550000</v>
      </c>
      <c r="I832" s="4">
        <f>A837</f>
        <v>45504</v>
      </c>
      <c r="J832" s="10">
        <f>(F837-F832)/F832</f>
        <v>1.753595394869761E-2</v>
      </c>
      <c r="L832" s="10">
        <f>LN(F837/F832)</f>
        <v>1.7383973286441885E-2</v>
      </c>
    </row>
    <row r="833" spans="1:12" x14ac:dyDescent="0.35">
      <c r="A833" s="4">
        <v>45498</v>
      </c>
      <c r="B833" s="5">
        <v>5428.7002000000002</v>
      </c>
      <c r="C833" s="5">
        <v>5491.5897999999997</v>
      </c>
      <c r="D833" s="5">
        <v>5390.9502000000002</v>
      </c>
      <c r="E833" s="5">
        <v>5399.2201999999997</v>
      </c>
      <c r="F833" s="5">
        <v>5399.2201999999997</v>
      </c>
      <c r="G833" s="7">
        <v>4592120000</v>
      </c>
      <c r="I833" s="4">
        <f>A838</f>
        <v>45505</v>
      </c>
      <c r="J833" s="10">
        <f>(F838-F833)/F833</f>
        <v>8.7901582528528907E-3</v>
      </c>
      <c r="L833" s="10">
        <f>LN(F838/F833)</f>
        <v>8.7517497257149565E-3</v>
      </c>
    </row>
    <row r="834" spans="1:12" x14ac:dyDescent="0.35">
      <c r="A834" s="4">
        <v>45499</v>
      </c>
      <c r="B834" s="5">
        <v>5433.6698999999999</v>
      </c>
      <c r="C834" s="5">
        <v>5488.3198000000002</v>
      </c>
      <c r="D834" s="5">
        <v>5430.7002000000002</v>
      </c>
      <c r="E834" s="5">
        <v>5459.1000999999997</v>
      </c>
      <c r="F834" s="5">
        <v>5459.1000999999997</v>
      </c>
      <c r="G834" s="7">
        <v>3638770000</v>
      </c>
      <c r="I834" s="4">
        <f>A839</f>
        <v>45506</v>
      </c>
      <c r="J834" s="10">
        <f>(F839-F834)/F834</f>
        <v>-2.0615119330748298E-2</v>
      </c>
      <c r="L834" s="10">
        <f>LN(F839/F834)</f>
        <v>-2.0830577173028341E-2</v>
      </c>
    </row>
    <row r="835" spans="1:12" x14ac:dyDescent="0.35">
      <c r="A835" s="4">
        <v>45502</v>
      </c>
      <c r="B835" s="5">
        <v>5476.5497999999998</v>
      </c>
      <c r="C835" s="5">
        <v>5487.7402000000002</v>
      </c>
      <c r="D835" s="5">
        <v>5444.4399000000003</v>
      </c>
      <c r="E835" s="5">
        <v>5463.54</v>
      </c>
      <c r="F835" s="5">
        <v>5463.54</v>
      </c>
      <c r="G835" s="7">
        <v>3379970000</v>
      </c>
      <c r="I835" s="4">
        <f>A840</f>
        <v>45509</v>
      </c>
      <c r="J835" s="10">
        <f>(F840-F835)/F835</f>
        <v>-5.0738147794287189E-2</v>
      </c>
      <c r="L835" s="10">
        <f>LN(F840/F835)</f>
        <v>-5.2070594084899141E-2</v>
      </c>
    </row>
    <row r="836" spans="1:12" x14ac:dyDescent="0.35">
      <c r="A836" s="4">
        <v>45503</v>
      </c>
      <c r="B836" s="5">
        <v>5478.73</v>
      </c>
      <c r="C836" s="5">
        <v>5489.46</v>
      </c>
      <c r="D836" s="5">
        <v>5401.7002000000002</v>
      </c>
      <c r="E836" s="5">
        <v>5436.4399000000003</v>
      </c>
      <c r="F836" s="5">
        <v>5436.4399000000003</v>
      </c>
      <c r="G836" s="7">
        <v>3777740000</v>
      </c>
      <c r="I836" s="4">
        <f>A841</f>
        <v>45510</v>
      </c>
      <c r="J836" s="10">
        <f>(F841-F836)/F836</f>
        <v>-3.6128441335293721E-2</v>
      </c>
      <c r="L836" s="10">
        <f>LN(F841/F836)</f>
        <v>-3.6797231148231156E-2</v>
      </c>
    </row>
    <row r="837" spans="1:12" x14ac:dyDescent="0.35">
      <c r="A837" s="4">
        <v>45504</v>
      </c>
      <c r="B837" s="5">
        <v>5505.5897999999997</v>
      </c>
      <c r="C837" s="5">
        <v>5551.5097999999998</v>
      </c>
      <c r="D837" s="5">
        <v>5493.75</v>
      </c>
      <c r="E837" s="5">
        <v>5522.2997999999998</v>
      </c>
      <c r="F837" s="5">
        <v>5522.2997999999998</v>
      </c>
      <c r="G837" s="7">
        <v>4546910000</v>
      </c>
      <c r="I837" s="4">
        <f>A842</f>
        <v>45511</v>
      </c>
      <c r="J837" s="10">
        <f>(F842-F837)/F837</f>
        <v>-5.8453870976001666E-2</v>
      </c>
      <c r="L837" s="10">
        <f>LN(F842/F837)</f>
        <v>-6.0231936839275309E-2</v>
      </c>
    </row>
    <row r="838" spans="1:12" x14ac:dyDescent="0.35">
      <c r="A838" s="4">
        <v>45505</v>
      </c>
      <c r="B838" s="5">
        <v>5537.8397999999997</v>
      </c>
      <c r="C838" s="5">
        <v>5566.1602000000003</v>
      </c>
      <c r="D838" s="5">
        <v>5410.4198999999999</v>
      </c>
      <c r="E838" s="5">
        <v>5446.6801999999998</v>
      </c>
      <c r="F838" s="5">
        <v>5446.6801999999998</v>
      </c>
      <c r="G838" s="7">
        <v>4703620000</v>
      </c>
      <c r="I838" s="4">
        <f>A843</f>
        <v>45512</v>
      </c>
      <c r="J838" s="10">
        <f>(F843-F838)/F838</f>
        <v>-2.3384905175817022E-2</v>
      </c>
      <c r="L838" s="10">
        <f>LN(F843/F838)</f>
        <v>-2.3662670967594227E-2</v>
      </c>
    </row>
    <row r="839" spans="1:12" x14ac:dyDescent="0.35">
      <c r="A839" s="4">
        <v>45506</v>
      </c>
      <c r="B839" s="5">
        <v>5376.6298999999999</v>
      </c>
      <c r="C839" s="5">
        <v>5383.8900999999996</v>
      </c>
      <c r="D839" s="5">
        <v>5302.0298000000003</v>
      </c>
      <c r="E839" s="5">
        <v>5346.5600999999997</v>
      </c>
      <c r="F839" s="5">
        <v>5346.5600999999997</v>
      </c>
      <c r="G839" s="7">
        <v>5156450000</v>
      </c>
      <c r="I839" s="4">
        <f>A844</f>
        <v>45513</v>
      </c>
      <c r="J839" s="10">
        <f>(F844-F839)/F839</f>
        <v>-4.4886804882253808E-4</v>
      </c>
      <c r="L839" s="10">
        <f>LN(F844/F839)</f>
        <v>-4.4896882024162804E-4</v>
      </c>
    </row>
    <row r="840" spans="1:12" x14ac:dyDescent="0.35">
      <c r="A840" s="4">
        <v>45509</v>
      </c>
      <c r="B840" s="5">
        <v>5151.1400999999996</v>
      </c>
      <c r="C840" s="5">
        <v>5250.8900999999996</v>
      </c>
      <c r="D840" s="5">
        <v>5119.2597999999998</v>
      </c>
      <c r="E840" s="5">
        <v>5186.3301000000001</v>
      </c>
      <c r="F840" s="5">
        <v>5186.3301000000001</v>
      </c>
      <c r="G840" s="7">
        <v>5333250000</v>
      </c>
      <c r="I840" s="4">
        <f>A845</f>
        <v>45516</v>
      </c>
      <c r="J840" s="10">
        <f>(F845-F840)/F840</f>
        <v>3.0476270687050847E-2</v>
      </c>
      <c r="L840" s="10">
        <f>LN(F845/F840)</f>
        <v>3.0021094093490134E-2</v>
      </c>
    </row>
    <row r="841" spans="1:12" x14ac:dyDescent="0.35">
      <c r="A841" s="4">
        <v>45510</v>
      </c>
      <c r="B841" s="5">
        <v>5206.4198999999999</v>
      </c>
      <c r="C841" s="5">
        <v>5312.3397999999997</v>
      </c>
      <c r="D841" s="5">
        <v>5193.5600999999997</v>
      </c>
      <c r="E841" s="5">
        <v>5240.0298000000003</v>
      </c>
      <c r="F841" s="5">
        <v>5240.0298000000003</v>
      </c>
      <c r="G841" s="7">
        <v>4690190000</v>
      </c>
      <c r="I841" s="4">
        <f>A846</f>
        <v>45517</v>
      </c>
      <c r="J841" s="10">
        <f>(F846-F841)/F841</f>
        <v>3.7099101993656514E-2</v>
      </c>
      <c r="L841" s="10">
        <f>LN(F846/F841)</f>
        <v>3.642749073105956E-2</v>
      </c>
    </row>
    <row r="842" spans="1:12" x14ac:dyDescent="0.35">
      <c r="A842" s="4">
        <v>45511</v>
      </c>
      <c r="B842" s="5">
        <v>5293.1298999999999</v>
      </c>
      <c r="C842" s="5">
        <v>5330.6400999999996</v>
      </c>
      <c r="D842" s="5">
        <v>5195.54</v>
      </c>
      <c r="E842" s="5">
        <v>5199.5</v>
      </c>
      <c r="F842" s="5">
        <v>5199.5</v>
      </c>
      <c r="G842" s="7">
        <v>4558260000</v>
      </c>
      <c r="I842" s="4">
        <f>A847</f>
        <v>45518</v>
      </c>
      <c r="J842" s="10">
        <f>(F847-F842)/F842</f>
        <v>4.9179728820078858E-2</v>
      </c>
      <c r="L842" s="10">
        <f>LN(F847/F842)</f>
        <v>4.800864821783523E-2</v>
      </c>
    </row>
    <row r="843" spans="1:12" x14ac:dyDescent="0.35">
      <c r="A843" s="4">
        <v>45512</v>
      </c>
      <c r="B843" s="5">
        <v>5252.5698000000002</v>
      </c>
      <c r="C843" s="5">
        <v>5328.0298000000003</v>
      </c>
      <c r="D843" s="5">
        <v>5233.8500999999997</v>
      </c>
      <c r="E843" s="5">
        <v>5319.3100999999997</v>
      </c>
      <c r="F843" s="5">
        <v>5319.3100999999997</v>
      </c>
      <c r="G843" s="7">
        <v>4016830000</v>
      </c>
      <c r="I843" s="4">
        <f>A848</f>
        <v>45519</v>
      </c>
      <c r="J843" s="10">
        <f>(F848-F843)/F843</f>
        <v>4.209382340766335E-2</v>
      </c>
      <c r="L843" s="10">
        <f>LN(F848/F843)</f>
        <v>4.1231980935694627E-2</v>
      </c>
    </row>
    <row r="844" spans="1:12" x14ac:dyDescent="0.35">
      <c r="A844" s="4">
        <v>45513</v>
      </c>
      <c r="B844" s="5">
        <v>5314.6602000000003</v>
      </c>
      <c r="C844" s="5">
        <v>5358.6698999999999</v>
      </c>
      <c r="D844" s="5">
        <v>5300.8397999999997</v>
      </c>
      <c r="E844" s="5">
        <v>5344.1602000000003</v>
      </c>
      <c r="F844" s="5">
        <v>5344.1602000000003</v>
      </c>
      <c r="G844" s="7">
        <v>3516400000</v>
      </c>
      <c r="I844" s="4">
        <f>A849</f>
        <v>45520</v>
      </c>
      <c r="J844" s="10">
        <f>(F849-F844)/F844</f>
        <v>3.9312032599621495E-2</v>
      </c>
      <c r="L844" s="10">
        <f>LN(F849/F844)</f>
        <v>3.8558987145162711E-2</v>
      </c>
    </row>
    <row r="845" spans="1:12" x14ac:dyDescent="0.35">
      <c r="A845" s="4">
        <v>45516</v>
      </c>
      <c r="B845" s="5">
        <v>5351.8798999999999</v>
      </c>
      <c r="C845" s="5">
        <v>5371.2002000000002</v>
      </c>
      <c r="D845" s="5">
        <v>5324.3701000000001</v>
      </c>
      <c r="E845" s="5">
        <v>5344.3900999999996</v>
      </c>
      <c r="F845" s="5">
        <v>5344.3900999999996</v>
      </c>
      <c r="G845" s="7">
        <v>3360160000</v>
      </c>
      <c r="I845" s="4">
        <f>A850</f>
        <v>45523</v>
      </c>
      <c r="J845" s="10">
        <f>(F850-F845)/F845</f>
        <v>4.9371377287747091E-2</v>
      </c>
      <c r="L845" s="10">
        <f>LN(F850/F845)</f>
        <v>4.819129658664862E-2</v>
      </c>
    </row>
    <row r="846" spans="1:12" x14ac:dyDescent="0.35">
      <c r="A846" s="4">
        <v>45517</v>
      </c>
      <c r="B846" s="5">
        <v>5376.98</v>
      </c>
      <c r="C846" s="5">
        <v>5436.5</v>
      </c>
      <c r="D846" s="5">
        <v>5376.98</v>
      </c>
      <c r="E846" s="5">
        <v>5434.4301999999998</v>
      </c>
      <c r="F846" s="5">
        <v>5434.4301999999998</v>
      </c>
      <c r="G846" s="7">
        <v>3648980000</v>
      </c>
      <c r="I846" s="4">
        <f>A851</f>
        <v>45524</v>
      </c>
      <c r="J846" s="10">
        <f>(F851-F846)/F846</f>
        <v>2.9936882803279049E-2</v>
      </c>
      <c r="L846" s="10">
        <f>LN(F851/F846)</f>
        <v>2.9497521532152227E-2</v>
      </c>
    </row>
    <row r="847" spans="1:12" x14ac:dyDescent="0.35">
      <c r="A847" s="4">
        <v>45518</v>
      </c>
      <c r="B847" s="5">
        <v>5442.3599000000004</v>
      </c>
      <c r="C847" s="5">
        <v>5463.2201999999997</v>
      </c>
      <c r="D847" s="5">
        <v>5415.9102000000003</v>
      </c>
      <c r="E847" s="5">
        <v>5455.21</v>
      </c>
      <c r="F847" s="5">
        <v>5455.21</v>
      </c>
      <c r="G847" s="7">
        <v>3380050000</v>
      </c>
      <c r="I847" s="4">
        <f>A852</f>
        <v>45525</v>
      </c>
      <c r="J847" s="10">
        <f>(F852-F847)/F847</f>
        <v>3.0363652361687199E-2</v>
      </c>
      <c r="L847" s="10">
        <f>LN(F852/F847)</f>
        <v>2.991180047566349E-2</v>
      </c>
    </row>
    <row r="848" spans="1:12" x14ac:dyDescent="0.35">
      <c r="A848" s="4">
        <v>45519</v>
      </c>
      <c r="B848" s="5">
        <v>5501.1298999999999</v>
      </c>
      <c r="C848" s="5">
        <v>5546.23</v>
      </c>
      <c r="D848" s="5">
        <v>5501.1298999999999</v>
      </c>
      <c r="E848" s="5">
        <v>5543.2201999999997</v>
      </c>
      <c r="F848" s="5">
        <v>5543.2201999999997</v>
      </c>
      <c r="G848" s="7">
        <v>3723310000</v>
      </c>
      <c r="I848" s="4">
        <f>A853</f>
        <v>45526</v>
      </c>
      <c r="J848" s="10">
        <f>(F853-F848)/F848</f>
        <v>4.9465651752387306E-3</v>
      </c>
      <c r="L848" s="10">
        <f>LN(F853/F848)</f>
        <v>4.9343711176567965E-3</v>
      </c>
    </row>
    <row r="849" spans="1:12" x14ac:dyDescent="0.35">
      <c r="A849" s="4">
        <v>45520</v>
      </c>
      <c r="B849" s="5">
        <v>5530.5</v>
      </c>
      <c r="C849" s="5">
        <v>5561.98</v>
      </c>
      <c r="D849" s="5">
        <v>5525.1698999999999</v>
      </c>
      <c r="E849" s="5">
        <v>5554.25</v>
      </c>
      <c r="F849" s="5">
        <v>5554.25</v>
      </c>
      <c r="G849" s="7">
        <v>3357690000</v>
      </c>
      <c r="I849" s="4">
        <f>A854</f>
        <v>45527</v>
      </c>
      <c r="J849" s="10">
        <f>(F854-F849)/F849</f>
        <v>1.446818202277542E-2</v>
      </c>
      <c r="L849" s="10">
        <f>LN(F854/F849)</f>
        <v>1.4364516581226764E-2</v>
      </c>
    </row>
    <row r="850" spans="1:12" x14ac:dyDescent="0.35">
      <c r="A850" s="4">
        <v>45523</v>
      </c>
      <c r="B850" s="5">
        <v>5557.23</v>
      </c>
      <c r="C850" s="5">
        <v>5608.2997999999998</v>
      </c>
      <c r="D850" s="5">
        <v>5550.7402000000002</v>
      </c>
      <c r="E850" s="5">
        <v>5608.25</v>
      </c>
      <c r="F850" s="5">
        <v>5608.25</v>
      </c>
      <c r="G850" s="7">
        <v>3222050000</v>
      </c>
      <c r="I850" s="4">
        <f>A855</f>
        <v>45530</v>
      </c>
      <c r="J850" s="10">
        <f>(F855-F850)/F850</f>
        <v>1.5316364284758599E-3</v>
      </c>
      <c r="L850" s="10">
        <f>LN(F855/F850)</f>
        <v>1.5304646697210256E-3</v>
      </c>
    </row>
    <row r="851" spans="1:12" x14ac:dyDescent="0.35">
      <c r="A851" s="4">
        <v>45524</v>
      </c>
      <c r="B851" s="5">
        <v>5602.8798999999999</v>
      </c>
      <c r="C851" s="5">
        <v>5620.5097999999998</v>
      </c>
      <c r="D851" s="5">
        <v>5585.5</v>
      </c>
      <c r="E851" s="5">
        <v>5597.1201000000001</v>
      </c>
      <c r="F851" s="5">
        <v>5597.1201000000001</v>
      </c>
      <c r="G851" s="7">
        <v>2994420000</v>
      </c>
      <c r="I851" s="4">
        <f>A856</f>
        <v>45531</v>
      </c>
      <c r="J851" s="10">
        <f>(F856-F851)/F851</f>
        <v>5.1240101137010946E-3</v>
      </c>
      <c r="L851" s="10">
        <f>LN(F856/F851)</f>
        <v>5.1109270466920993E-3</v>
      </c>
    </row>
    <row r="852" spans="1:12" x14ac:dyDescent="0.35">
      <c r="A852" s="4">
        <v>45525</v>
      </c>
      <c r="B852" s="5">
        <v>5603.0897999999997</v>
      </c>
      <c r="C852" s="5">
        <v>5632.6801999999998</v>
      </c>
      <c r="D852" s="5">
        <v>5591.5698000000002</v>
      </c>
      <c r="E852" s="5">
        <v>5620.8500999999997</v>
      </c>
      <c r="F852" s="5">
        <v>5620.8500999999997</v>
      </c>
      <c r="G852" s="7">
        <v>3119670000</v>
      </c>
      <c r="I852" s="4">
        <f>A857</f>
        <v>45532</v>
      </c>
      <c r="J852" s="10">
        <f>(F857-F852)/F852</f>
        <v>-5.1006341549652556E-3</v>
      </c>
      <c r="L852" s="10">
        <f>LN(F857/F852)</f>
        <v>-5.1136867927606099E-3</v>
      </c>
    </row>
    <row r="853" spans="1:12" x14ac:dyDescent="0.35">
      <c r="A853" s="4">
        <v>45526</v>
      </c>
      <c r="B853" s="5">
        <v>5637.77</v>
      </c>
      <c r="C853" s="5">
        <v>5643.2201999999997</v>
      </c>
      <c r="D853" s="5">
        <v>5560.9502000000002</v>
      </c>
      <c r="E853" s="5">
        <v>5570.6400999999996</v>
      </c>
      <c r="F853" s="5">
        <v>5570.6400999999996</v>
      </c>
      <c r="G853" s="7">
        <v>2981530000</v>
      </c>
      <c r="I853" s="4">
        <f>A858</f>
        <v>45533</v>
      </c>
      <c r="J853" s="10">
        <f>(F858-F853)/F853</f>
        <v>3.827190343888922E-3</v>
      </c>
      <c r="L853" s="10">
        <f>LN(F858/F853)</f>
        <v>3.8198852835632699E-3</v>
      </c>
    </row>
    <row r="854" spans="1:12" x14ac:dyDescent="0.35">
      <c r="A854" s="4">
        <v>45527</v>
      </c>
      <c r="B854" s="5">
        <v>5602.4902000000002</v>
      </c>
      <c r="C854" s="5">
        <v>5641.8198000000002</v>
      </c>
      <c r="D854" s="5">
        <v>5585.1602000000003</v>
      </c>
      <c r="E854" s="5">
        <v>5634.6099000000004</v>
      </c>
      <c r="F854" s="5">
        <v>5634.6099000000004</v>
      </c>
      <c r="G854" s="7">
        <v>3291940000</v>
      </c>
      <c r="I854" s="4">
        <f>A859</f>
        <v>45534</v>
      </c>
      <c r="J854" s="10">
        <f>(F859-F854)/F854</f>
        <v>2.4473743958743199E-3</v>
      </c>
      <c r="L854" s="10">
        <f>LN(F859/F854)</f>
        <v>2.4443844525045351E-3</v>
      </c>
    </row>
    <row r="855" spans="1:12" x14ac:dyDescent="0.35">
      <c r="A855" s="4">
        <v>45530</v>
      </c>
      <c r="B855" s="5">
        <v>5639.6602000000003</v>
      </c>
      <c r="C855" s="5">
        <v>5651.6201000000001</v>
      </c>
      <c r="D855" s="5">
        <v>5602.3397999999997</v>
      </c>
      <c r="E855" s="5">
        <v>5616.8397999999997</v>
      </c>
      <c r="F855" s="5">
        <v>5616.8397999999997</v>
      </c>
      <c r="G855" s="7">
        <v>2938570000</v>
      </c>
      <c r="I855" s="4">
        <f>A860</f>
        <v>45538</v>
      </c>
      <c r="J855" s="10">
        <f>(F860-F856)/F856</f>
        <v>-1.7218813936464641E-2</v>
      </c>
      <c r="L855" s="10">
        <f>LN(F860/F856)</f>
        <v>-1.7368781717842341E-2</v>
      </c>
    </row>
    <row r="856" spans="1:12" x14ac:dyDescent="0.35">
      <c r="A856" s="4">
        <v>45531</v>
      </c>
      <c r="B856" s="5">
        <v>5602.8900999999996</v>
      </c>
      <c r="C856" s="5">
        <v>5631.1801999999998</v>
      </c>
      <c r="D856" s="5">
        <v>5593.48</v>
      </c>
      <c r="E856" s="5">
        <v>5625.7997999999998</v>
      </c>
      <c r="F856" s="5">
        <v>5625.7997999999998</v>
      </c>
      <c r="G856" s="7">
        <v>2798990000</v>
      </c>
      <c r="I856" s="4">
        <f>A861</f>
        <v>45539</v>
      </c>
      <c r="J856" s="10">
        <f>(F861-F857)/F857</f>
        <v>-1.2894863438055801E-2</v>
      </c>
      <c r="L856" s="10">
        <f>LN(F861/F857)</f>
        <v>-1.2978723882294645E-2</v>
      </c>
    </row>
    <row r="857" spans="1:12" x14ac:dyDescent="0.35">
      <c r="A857" s="4">
        <v>45532</v>
      </c>
      <c r="B857" s="5">
        <v>5624.5097999999998</v>
      </c>
      <c r="C857" s="5">
        <v>5627.0298000000003</v>
      </c>
      <c r="D857" s="5">
        <v>5560.9502000000002</v>
      </c>
      <c r="E857" s="5">
        <v>5592.1801999999998</v>
      </c>
      <c r="F857" s="5">
        <v>5592.1801999999998</v>
      </c>
      <c r="G857" s="7">
        <v>3053450000</v>
      </c>
      <c r="I857" s="4">
        <f>A862</f>
        <v>45540</v>
      </c>
      <c r="J857" s="10">
        <f>(F862-F858)/F858</f>
        <v>-1.5835199107289713E-2</v>
      </c>
      <c r="L857" s="10">
        <f>LN(F862/F858)</f>
        <v>-1.5961915371167909E-2</v>
      </c>
    </row>
    <row r="858" spans="1:12" x14ac:dyDescent="0.35">
      <c r="A858" s="4">
        <v>45533</v>
      </c>
      <c r="B858" s="5">
        <v>5607.2997999999998</v>
      </c>
      <c r="C858" s="5">
        <v>5646.9502000000002</v>
      </c>
      <c r="D858" s="5">
        <v>5583.71</v>
      </c>
      <c r="E858" s="5">
        <v>5591.96</v>
      </c>
      <c r="F858" s="5">
        <v>5591.96</v>
      </c>
      <c r="G858" s="7">
        <v>3065640000</v>
      </c>
      <c r="I858" s="4">
        <f>A863</f>
        <v>45541</v>
      </c>
      <c r="J858" s="10">
        <f>(F863-F859)/F859</f>
        <v>-4.2486368573160065E-2</v>
      </c>
      <c r="L858" s="10">
        <f>LN(F863/F859)</f>
        <v>-4.3415321551556196E-2</v>
      </c>
    </row>
    <row r="859" spans="1:12" x14ac:dyDescent="0.35">
      <c r="A859" s="4">
        <v>45534</v>
      </c>
      <c r="B859" s="5">
        <v>5612.7402000000002</v>
      </c>
      <c r="C859" s="5">
        <v>5651.3701000000001</v>
      </c>
      <c r="D859" s="5">
        <v>5581.79</v>
      </c>
      <c r="E859" s="5">
        <v>5648.3999000000003</v>
      </c>
      <c r="F859" s="5">
        <v>5648.3999000000003</v>
      </c>
      <c r="G859" s="7">
        <v>4185850000</v>
      </c>
      <c r="I859" s="4">
        <f>A864</f>
        <v>45544</v>
      </c>
      <c r="J859" s="10">
        <f>(F864-F859)/F859</f>
        <v>-3.1398290337056441E-2</v>
      </c>
      <c r="L859" s="10">
        <f>LN(F864/F859)</f>
        <v>-3.190178392790121E-2</v>
      </c>
    </row>
    <row r="860" spans="1:12" x14ac:dyDescent="0.35">
      <c r="A860" s="4">
        <v>45538</v>
      </c>
      <c r="B860" s="5">
        <v>5623.8900999999996</v>
      </c>
      <c r="C860" s="5">
        <v>5623.8900999999996</v>
      </c>
      <c r="D860" s="5">
        <v>5504.3301000000001</v>
      </c>
      <c r="E860" s="5">
        <v>5528.9301999999998</v>
      </c>
      <c r="F860" s="5">
        <v>5528.9301999999998</v>
      </c>
      <c r="G860" s="7">
        <v>3866350000</v>
      </c>
      <c r="I860" s="4">
        <f>A865</f>
        <v>45545</v>
      </c>
      <c r="J860" s="10">
        <f>(F865-F860)/F860</f>
        <v>-6.0427964889119687E-3</v>
      </c>
      <c r="L860" s="10">
        <f>LN(F865/F860)</f>
        <v>-6.0611280702671305E-3</v>
      </c>
    </row>
    <row r="861" spans="1:12" x14ac:dyDescent="0.35">
      <c r="A861" s="4">
        <v>45539</v>
      </c>
      <c r="B861" s="5">
        <v>5506.6801999999998</v>
      </c>
      <c r="C861" s="5">
        <v>5552.9902000000002</v>
      </c>
      <c r="D861" s="5">
        <v>5503.6602000000003</v>
      </c>
      <c r="E861" s="5">
        <v>5520.0698000000002</v>
      </c>
      <c r="F861" s="5">
        <v>5520.0698000000002</v>
      </c>
      <c r="G861" s="7">
        <v>3478140000</v>
      </c>
      <c r="I861" s="4">
        <f>A866</f>
        <v>45546</v>
      </c>
      <c r="J861" s="10">
        <f>(F866-F861)/F861</f>
        <v>6.1702299489038515E-3</v>
      </c>
      <c r="L861" s="10">
        <f>LN(F866/F861)</f>
        <v>6.1512720232998926E-3</v>
      </c>
    </row>
    <row r="862" spans="1:12" x14ac:dyDescent="0.35">
      <c r="A862" s="4">
        <v>45540</v>
      </c>
      <c r="B862" s="5">
        <v>5520.0801000000001</v>
      </c>
      <c r="C862" s="5">
        <v>5546.2997999999998</v>
      </c>
      <c r="D862" s="5">
        <v>5480.54</v>
      </c>
      <c r="E862" s="5">
        <v>5503.4102000000003</v>
      </c>
      <c r="F862" s="5">
        <v>5503.4102000000003</v>
      </c>
      <c r="G862" s="7">
        <v>3521650000</v>
      </c>
      <c r="I862" s="4">
        <f>A867</f>
        <v>45547</v>
      </c>
      <c r="J862" s="10">
        <f>(F867-F862)/F862</f>
        <v>1.6780431885669644E-2</v>
      </c>
      <c r="L862" s="10">
        <f>LN(F867/F862)</f>
        <v>1.6641195906261286E-2</v>
      </c>
    </row>
    <row r="863" spans="1:12" x14ac:dyDescent="0.35">
      <c r="A863" s="4">
        <v>45541</v>
      </c>
      <c r="B863" s="5">
        <v>5507.3301000000001</v>
      </c>
      <c r="C863" s="5">
        <v>5522.4701999999997</v>
      </c>
      <c r="D863" s="5">
        <v>5402.6201000000001</v>
      </c>
      <c r="E863" s="5">
        <v>5408.4198999999999</v>
      </c>
      <c r="F863" s="5">
        <v>5408.4198999999999</v>
      </c>
      <c r="G863" s="7">
        <v>3822800000</v>
      </c>
      <c r="I863" s="4">
        <f>A868</f>
        <v>45548</v>
      </c>
      <c r="J863" s="10">
        <f>(F868-F863)/F863</f>
        <v>4.0233580976210923E-2</v>
      </c>
      <c r="L863" s="10">
        <f>LN(F868/F863)</f>
        <v>3.9445285027640657E-2</v>
      </c>
    </row>
    <row r="864" spans="1:12" x14ac:dyDescent="0.35">
      <c r="A864" s="4">
        <v>45544</v>
      </c>
      <c r="B864" s="5">
        <v>5442.0698000000002</v>
      </c>
      <c r="C864" s="5">
        <v>5484.2002000000002</v>
      </c>
      <c r="D864" s="5">
        <v>5434.4902000000002</v>
      </c>
      <c r="E864" s="5">
        <v>5471.0497999999998</v>
      </c>
      <c r="F864" s="5">
        <v>5471.0497999999998</v>
      </c>
      <c r="G864" s="7">
        <v>3825940000</v>
      </c>
      <c r="I864" s="4">
        <f>A869</f>
        <v>45551</v>
      </c>
      <c r="J864" s="10">
        <f>(F869-F864)/F864</f>
        <v>2.9617716146542839E-2</v>
      </c>
      <c r="L864" s="10">
        <f>LN(F869/F864)</f>
        <v>2.9187583976280608E-2</v>
      </c>
    </row>
    <row r="865" spans="1:12" x14ac:dyDescent="0.35">
      <c r="A865" s="4">
        <v>45545</v>
      </c>
      <c r="B865" s="5">
        <v>5490.5097999999998</v>
      </c>
      <c r="C865" s="5">
        <v>5497.9102000000003</v>
      </c>
      <c r="D865" s="5">
        <v>5441.7201999999997</v>
      </c>
      <c r="E865" s="5">
        <v>5495.52</v>
      </c>
      <c r="F865" s="5">
        <v>5495.52</v>
      </c>
      <c r="G865" s="7">
        <v>3848180000</v>
      </c>
      <c r="I865" s="4">
        <f>A870</f>
        <v>45552</v>
      </c>
      <c r="J865" s="10">
        <f>(F870-F865)/F865</f>
        <v>2.5304266020321951E-2</v>
      </c>
      <c r="L865" s="10">
        <f>LN(F870/F865)</f>
        <v>2.4989413438516989E-2</v>
      </c>
    </row>
    <row r="866" spans="1:12" x14ac:dyDescent="0.35">
      <c r="A866" s="4">
        <v>45546</v>
      </c>
      <c r="B866" s="5">
        <v>5496.4198999999999</v>
      </c>
      <c r="C866" s="5">
        <v>5560.4102000000003</v>
      </c>
      <c r="D866" s="5">
        <v>5406.96</v>
      </c>
      <c r="E866" s="5">
        <v>5554.1298999999999</v>
      </c>
      <c r="F866" s="5">
        <v>5554.1298999999999</v>
      </c>
      <c r="G866" s="7">
        <v>3839450000</v>
      </c>
      <c r="I866" s="4">
        <f>A871</f>
        <v>45553</v>
      </c>
      <c r="J866" s="10">
        <f>(F871-F866)/F866</f>
        <v>1.1546344999961183E-2</v>
      </c>
      <c r="L866" s="10">
        <f>LN(F871/F866)</f>
        <v>1.1480194667950593E-2</v>
      </c>
    </row>
    <row r="867" spans="1:12" x14ac:dyDescent="0.35">
      <c r="A867" s="4">
        <v>45547</v>
      </c>
      <c r="B867" s="5">
        <v>5557.48</v>
      </c>
      <c r="C867" s="5">
        <v>5600.71</v>
      </c>
      <c r="D867" s="5">
        <v>5535.5</v>
      </c>
      <c r="E867" s="5">
        <v>5595.7597999999998</v>
      </c>
      <c r="F867" s="5">
        <v>5595.7597999999998</v>
      </c>
      <c r="G867" s="7">
        <v>3655070000</v>
      </c>
      <c r="I867" s="4">
        <f>A872</f>
        <v>45554</v>
      </c>
      <c r="J867" s="10">
        <f>(F872-F867)/F867</f>
        <v>2.1066004298468961E-2</v>
      </c>
      <c r="L867" s="10">
        <f>LN(F872/F867)</f>
        <v>2.0847183810422991E-2</v>
      </c>
    </row>
    <row r="868" spans="1:12" x14ac:dyDescent="0.35">
      <c r="A868" s="4">
        <v>45548</v>
      </c>
      <c r="B868" s="5">
        <v>5603.3397999999997</v>
      </c>
      <c r="C868" s="5">
        <v>5636.27</v>
      </c>
      <c r="D868" s="5">
        <v>5601.6499000000003</v>
      </c>
      <c r="E868" s="5">
        <v>5626.02</v>
      </c>
      <c r="F868" s="5">
        <v>5626.02</v>
      </c>
      <c r="G868" s="7">
        <v>3500790000</v>
      </c>
      <c r="I868" s="4">
        <f>A873</f>
        <v>45555</v>
      </c>
      <c r="J868" s="10">
        <f>(F873-F868)/F868</f>
        <v>1.3602831131065894E-2</v>
      </c>
      <c r="L868" s="10">
        <f>LN(F873/F868)</f>
        <v>1.351114316519476E-2</v>
      </c>
    </row>
    <row r="869" spans="1:12" x14ac:dyDescent="0.35">
      <c r="A869" s="4">
        <v>45551</v>
      </c>
      <c r="B869" s="5">
        <v>5615.21</v>
      </c>
      <c r="C869" s="5">
        <v>5636.0497999999998</v>
      </c>
      <c r="D869" s="5">
        <v>5604.5298000000003</v>
      </c>
      <c r="E869" s="5">
        <v>5633.0897999999997</v>
      </c>
      <c r="F869" s="5">
        <v>5633.0897999999997</v>
      </c>
      <c r="G869" s="7">
        <v>3437070000</v>
      </c>
      <c r="I869" s="4">
        <f>A874</f>
        <v>45558</v>
      </c>
      <c r="J869" s="10">
        <f>(F874-F869)/F869</f>
        <v>1.5174620507558832E-2</v>
      </c>
      <c r="L869" s="10">
        <f>LN(F874/F869)</f>
        <v>1.506063760550767E-2</v>
      </c>
    </row>
    <row r="870" spans="1:12" x14ac:dyDescent="0.35">
      <c r="A870" s="4">
        <v>45552</v>
      </c>
      <c r="B870" s="5">
        <v>5655.5097999999998</v>
      </c>
      <c r="C870" s="5">
        <v>5670.8100999999997</v>
      </c>
      <c r="D870" s="5">
        <v>5614.0497999999998</v>
      </c>
      <c r="E870" s="5">
        <v>5634.5801000000001</v>
      </c>
      <c r="F870" s="5">
        <v>5634.5801000000001</v>
      </c>
      <c r="G870" s="7">
        <v>3443600000</v>
      </c>
      <c r="I870" s="4">
        <f>A875</f>
        <v>45559</v>
      </c>
      <c r="J870" s="10">
        <f>(F875-F870)/F870</f>
        <v>1.7454734559545909E-2</v>
      </c>
      <c r="L870" s="10">
        <f>LN(F875/F870)</f>
        <v>1.7304150425675482E-2</v>
      </c>
    </row>
    <row r="871" spans="1:12" x14ac:dyDescent="0.35">
      <c r="A871" s="4">
        <v>45553</v>
      </c>
      <c r="B871" s="5">
        <v>5641.6801999999998</v>
      </c>
      <c r="C871" s="5">
        <v>5689.75</v>
      </c>
      <c r="D871" s="5">
        <v>5615.0801000000001</v>
      </c>
      <c r="E871" s="5">
        <v>5618.2597999999998</v>
      </c>
      <c r="F871" s="5">
        <v>5618.2597999999998</v>
      </c>
      <c r="G871" s="7">
        <v>3691390000</v>
      </c>
      <c r="I871" s="4">
        <f>A876</f>
        <v>45560</v>
      </c>
      <c r="J871" s="10">
        <f>(F876-F871)/F871</f>
        <v>1.8511069922398392E-2</v>
      </c>
      <c r="L871" s="10">
        <f>LN(F876/F871)</f>
        <v>1.8341825474355526E-2</v>
      </c>
    </row>
    <row r="872" spans="1:12" x14ac:dyDescent="0.35">
      <c r="A872" s="4">
        <v>45554</v>
      </c>
      <c r="B872" s="5">
        <v>5702.6298999999999</v>
      </c>
      <c r="C872" s="5">
        <v>5733.5698000000002</v>
      </c>
      <c r="D872" s="5">
        <v>5686.4198999999999</v>
      </c>
      <c r="E872" s="5">
        <v>5713.6400999999996</v>
      </c>
      <c r="F872" s="5">
        <v>5713.6400999999996</v>
      </c>
      <c r="G872" s="7">
        <v>4024530000</v>
      </c>
      <c r="I872" s="4">
        <f>A877</f>
        <v>45561</v>
      </c>
      <c r="J872" s="10">
        <f>(F877-F872)/F872</f>
        <v>5.5533774344660725E-3</v>
      </c>
      <c r="L872" s="10">
        <f>LN(F877/F872)</f>
        <v>5.5380142859980637E-3</v>
      </c>
    </row>
    <row r="873" spans="1:12" x14ac:dyDescent="0.35">
      <c r="A873" s="4">
        <v>45555</v>
      </c>
      <c r="B873" s="5">
        <v>5709.6400999999996</v>
      </c>
      <c r="C873" s="5">
        <v>5715.1400999999996</v>
      </c>
      <c r="D873" s="5">
        <v>5674.4902000000002</v>
      </c>
      <c r="E873" s="5">
        <v>5702.5497999999998</v>
      </c>
      <c r="F873" s="5">
        <v>5702.5497999999998</v>
      </c>
      <c r="G873" s="7">
        <v>7867260000</v>
      </c>
      <c r="I873" s="4">
        <f>A878</f>
        <v>45562</v>
      </c>
      <c r="J873" s="10">
        <f>(F878-F873)/F873</f>
        <v>6.246346152031867E-3</v>
      </c>
      <c r="L873" s="10">
        <f>LN(F878/F873)</f>
        <v>6.2269185907831981E-3</v>
      </c>
    </row>
    <row r="874" spans="1:12" x14ac:dyDescent="0.35">
      <c r="A874" s="4">
        <v>45558</v>
      </c>
      <c r="B874" s="5">
        <v>5711.8999000000003</v>
      </c>
      <c r="C874" s="5">
        <v>5725.3599000000004</v>
      </c>
      <c r="D874" s="5">
        <v>5704.2201999999997</v>
      </c>
      <c r="E874" s="5">
        <v>5718.5698000000002</v>
      </c>
      <c r="F874" s="5">
        <v>5718.5698000000002</v>
      </c>
      <c r="G874" s="7">
        <v>3529550000</v>
      </c>
      <c r="I874" s="4">
        <f>A879</f>
        <v>45565</v>
      </c>
      <c r="J874" s="10">
        <f>(F879-F874)/F874</f>
        <v>7.6785282921613286E-3</v>
      </c>
      <c r="L874" s="10">
        <f>LN(F879/F874)</f>
        <v>7.6491984381905995E-3</v>
      </c>
    </row>
    <row r="875" spans="1:12" x14ac:dyDescent="0.35">
      <c r="A875" s="4">
        <v>45559</v>
      </c>
      <c r="B875" s="5">
        <v>5727.6602000000003</v>
      </c>
      <c r="C875" s="5">
        <v>5735.3198000000002</v>
      </c>
      <c r="D875" s="5">
        <v>5698.9902000000002</v>
      </c>
      <c r="E875" s="5">
        <v>5732.9301999999998</v>
      </c>
      <c r="F875" s="5">
        <v>5732.9301999999998</v>
      </c>
      <c r="G875" s="7">
        <v>3872710000</v>
      </c>
      <c r="I875" s="4">
        <f>A880</f>
        <v>45566</v>
      </c>
      <c r="J875" s="10">
        <f>(F880-F875)/F875</f>
        <v>-4.2177733125025292E-3</v>
      </c>
      <c r="L875" s="10">
        <f>LN(F880/F875)</f>
        <v>-4.2266932085956513E-3</v>
      </c>
    </row>
    <row r="876" spans="1:12" x14ac:dyDescent="0.35">
      <c r="A876" s="4">
        <v>45560</v>
      </c>
      <c r="B876" s="5">
        <v>5733.6499000000003</v>
      </c>
      <c r="C876" s="5">
        <v>5741.0298000000003</v>
      </c>
      <c r="D876" s="5">
        <v>5712.0600999999997</v>
      </c>
      <c r="E876" s="5">
        <v>5722.2597999999998</v>
      </c>
      <c r="F876" s="5">
        <v>5722.2597999999998</v>
      </c>
      <c r="G876" s="7">
        <v>3624910000</v>
      </c>
      <c r="I876" s="4">
        <f>A881</f>
        <v>45567</v>
      </c>
      <c r="J876" s="10">
        <f>(F881-F876)/F876</f>
        <v>-2.2228630723826713E-3</v>
      </c>
      <c r="L876" s="10">
        <f>LN(F881/F876)</f>
        <v>-2.2253372997610133E-3</v>
      </c>
    </row>
    <row r="877" spans="1:12" x14ac:dyDescent="0.35">
      <c r="A877" s="4">
        <v>45561</v>
      </c>
      <c r="B877" s="5">
        <v>5762.2201999999997</v>
      </c>
      <c r="C877" s="5">
        <v>5767.3701000000001</v>
      </c>
      <c r="D877" s="5">
        <v>5721.0097999999998</v>
      </c>
      <c r="E877" s="5">
        <v>5745.3701000000001</v>
      </c>
      <c r="F877" s="5">
        <v>5745.3701000000001</v>
      </c>
      <c r="G877" s="7">
        <v>4391180000</v>
      </c>
      <c r="I877" s="4">
        <f>A882</f>
        <v>45568</v>
      </c>
      <c r="J877" s="10">
        <f>(F882-F877)/F877</f>
        <v>-7.9072712826628502E-3</v>
      </c>
      <c r="L877" s="10">
        <f>LN(F882/F877)</f>
        <v>-7.9386995363491045E-3</v>
      </c>
    </row>
    <row r="878" spans="1:12" x14ac:dyDescent="0.35">
      <c r="A878" s="4">
        <v>45562</v>
      </c>
      <c r="B878" s="5">
        <v>5755.3599000000004</v>
      </c>
      <c r="C878" s="5">
        <v>5763.7798000000003</v>
      </c>
      <c r="D878" s="5">
        <v>5727.3397999999997</v>
      </c>
      <c r="E878" s="5">
        <v>5738.1698999999999</v>
      </c>
      <c r="F878" s="5">
        <v>5738.1698999999999</v>
      </c>
      <c r="G878" s="7">
        <v>3898530000</v>
      </c>
      <c r="I878" s="4">
        <f>A883</f>
        <v>45569</v>
      </c>
      <c r="J878" s="10">
        <f>(F883-F878)/F878</f>
        <v>2.2480861014589938E-3</v>
      </c>
      <c r="L878" s="10">
        <f>LN(F883/F878)</f>
        <v>2.2455629367194516E-3</v>
      </c>
    </row>
    <row r="879" spans="1:12" x14ac:dyDescent="0.35">
      <c r="A879" s="4">
        <v>45565</v>
      </c>
      <c r="B879" s="5">
        <v>5726.52</v>
      </c>
      <c r="C879" s="5">
        <v>5765.1400999999996</v>
      </c>
      <c r="D879" s="5">
        <v>5703.5298000000003</v>
      </c>
      <c r="E879" s="5">
        <v>5762.48</v>
      </c>
      <c r="F879" s="5">
        <v>5762.48</v>
      </c>
      <c r="G879" s="7">
        <v>4425730000</v>
      </c>
      <c r="I879" s="4">
        <f>A884</f>
        <v>45572</v>
      </c>
      <c r="J879" s="10">
        <f>(F884-F879)/F879</f>
        <v>-1.1547129013896667E-2</v>
      </c>
      <c r="L879" s="10">
        <f>LN(F884/F879)</f>
        <v>-1.1614314810943951E-2</v>
      </c>
    </row>
    <row r="880" spans="1:12" x14ac:dyDescent="0.35">
      <c r="A880" s="4">
        <v>45566</v>
      </c>
      <c r="B880" s="5">
        <v>5757.73</v>
      </c>
      <c r="C880" s="5">
        <v>5757.73</v>
      </c>
      <c r="D880" s="5">
        <v>5681.2798000000003</v>
      </c>
      <c r="E880" s="5">
        <v>5708.75</v>
      </c>
      <c r="F880" s="5">
        <v>5708.75</v>
      </c>
      <c r="G880" s="7">
        <v>4025180000</v>
      </c>
      <c r="I880" s="4">
        <f>A885</f>
        <v>45573</v>
      </c>
      <c r="J880" s="10">
        <f>(F885-F880)/F880</f>
        <v>7.4236741843660883E-3</v>
      </c>
      <c r="L880" s="10">
        <f>LN(F885/F880)</f>
        <v>7.3962543355629946E-3</v>
      </c>
    </row>
    <row r="881" spans="1:12" x14ac:dyDescent="0.35">
      <c r="A881" s="4">
        <v>45567</v>
      </c>
      <c r="B881" s="5">
        <v>5698.1400999999996</v>
      </c>
      <c r="C881" s="5">
        <v>5719.6298999999999</v>
      </c>
      <c r="D881" s="5">
        <v>5674</v>
      </c>
      <c r="E881" s="5">
        <v>5709.54</v>
      </c>
      <c r="F881" s="5">
        <v>5709.54</v>
      </c>
      <c r="G881" s="7">
        <v>3829050000</v>
      </c>
      <c r="I881" s="4">
        <f>A886</f>
        <v>45574</v>
      </c>
      <c r="J881" s="10">
        <f>(F886-F881)/F881</f>
        <v>1.4449500310007461E-2</v>
      </c>
      <c r="L881" s="10">
        <f>LN(F886/F881)</f>
        <v>1.4346101134477702E-2</v>
      </c>
    </row>
    <row r="882" spans="1:12" x14ac:dyDescent="0.35">
      <c r="A882" s="4">
        <v>45568</v>
      </c>
      <c r="B882" s="5">
        <v>5698.1899000000003</v>
      </c>
      <c r="C882" s="5">
        <v>5718.7798000000003</v>
      </c>
      <c r="D882" s="5">
        <v>5677.3701000000001</v>
      </c>
      <c r="E882" s="5">
        <v>5699.9399000000003</v>
      </c>
      <c r="F882" s="5">
        <v>5699.9399000000003</v>
      </c>
      <c r="G882" s="7">
        <v>3597450000</v>
      </c>
      <c r="I882" s="4">
        <f>A887</f>
        <v>45575</v>
      </c>
      <c r="J882" s="10">
        <f>(F887-F882)/F882</f>
        <v>1.4054516609903108E-2</v>
      </c>
      <c r="L882" s="10">
        <f>LN(F887/F882)</f>
        <v>1.3956667638855743E-2</v>
      </c>
    </row>
    <row r="883" spans="1:12" x14ac:dyDescent="0.35">
      <c r="A883" s="4">
        <v>45569</v>
      </c>
      <c r="B883" s="5">
        <v>5737.48</v>
      </c>
      <c r="C883" s="5">
        <v>5753.21</v>
      </c>
      <c r="D883" s="5">
        <v>5702.8301000000001</v>
      </c>
      <c r="E883" s="5">
        <v>5751.0698000000002</v>
      </c>
      <c r="F883" s="5">
        <v>5751.0698000000002</v>
      </c>
      <c r="G883" s="7">
        <v>3479400000</v>
      </c>
      <c r="I883" s="4">
        <f>A888</f>
        <v>45576</v>
      </c>
      <c r="J883" s="10">
        <f>(F888-F883)/F883</f>
        <v>1.1121409098529813E-2</v>
      </c>
      <c r="L883" s="10">
        <f>LN(F888/F883)</f>
        <v>1.1060020957441876E-2</v>
      </c>
    </row>
    <row r="884" spans="1:12" x14ac:dyDescent="0.35">
      <c r="A884" s="4">
        <v>45572</v>
      </c>
      <c r="B884" s="5">
        <v>5737.7997999999998</v>
      </c>
      <c r="C884" s="5">
        <v>5739.3397999999997</v>
      </c>
      <c r="D884" s="5">
        <v>5686.8500999999997</v>
      </c>
      <c r="E884" s="5">
        <v>5695.9399000000003</v>
      </c>
      <c r="F884" s="5">
        <v>5695.9399000000003</v>
      </c>
      <c r="G884" s="7">
        <v>3637790000</v>
      </c>
      <c r="I884" s="4">
        <f>A889</f>
        <v>45579</v>
      </c>
      <c r="J884" s="10">
        <f>(F889-F884)/F884</f>
        <v>2.8776673012297645E-2</v>
      </c>
      <c r="L884" s="10">
        <f>LN(F889/F884)</f>
        <v>2.837040026699918E-2</v>
      </c>
    </row>
    <row r="885" spans="1:12" x14ac:dyDescent="0.35">
      <c r="A885" s="4">
        <v>45573</v>
      </c>
      <c r="B885" s="5">
        <v>5719.1400999999996</v>
      </c>
      <c r="C885" s="5">
        <v>5757.6000999999997</v>
      </c>
      <c r="D885" s="5">
        <v>5714.5600999999997</v>
      </c>
      <c r="E885" s="5">
        <v>5751.1298999999999</v>
      </c>
      <c r="F885" s="5">
        <v>5751.1298999999999</v>
      </c>
      <c r="G885" s="7">
        <v>3393400000</v>
      </c>
      <c r="I885" s="4">
        <f>A890</f>
        <v>45580</v>
      </c>
      <c r="J885" s="10">
        <f>(F890-F885)/F885</f>
        <v>1.115083489941688E-2</v>
      </c>
      <c r="L885" s="10">
        <f>LN(F890/F885)</f>
        <v>1.1089122678020263E-2</v>
      </c>
    </row>
    <row r="886" spans="1:12" x14ac:dyDescent="0.35">
      <c r="A886" s="4">
        <v>45574</v>
      </c>
      <c r="B886" s="5">
        <v>5751.7997999999998</v>
      </c>
      <c r="C886" s="5">
        <v>5796.7997999999998</v>
      </c>
      <c r="D886" s="5">
        <v>5745.02</v>
      </c>
      <c r="E886" s="5">
        <v>5792.04</v>
      </c>
      <c r="F886" s="5">
        <v>5792.04</v>
      </c>
      <c r="G886" s="7">
        <v>3650340000</v>
      </c>
      <c r="I886" s="4">
        <f>A891</f>
        <v>45581</v>
      </c>
      <c r="J886" s="10">
        <f>(F891-F886)/F886</f>
        <v>8.7068114170481877E-3</v>
      </c>
      <c r="L886" s="10">
        <f>LN(F891/F886)</f>
        <v>8.6691257246827753E-3</v>
      </c>
    </row>
    <row r="887" spans="1:12" x14ac:dyDescent="0.35">
      <c r="A887" s="4">
        <v>45575</v>
      </c>
      <c r="B887" s="5">
        <v>5778.3599000000004</v>
      </c>
      <c r="C887" s="5">
        <v>5795.0298000000003</v>
      </c>
      <c r="D887" s="5">
        <v>5764.7597999999998</v>
      </c>
      <c r="E887" s="5">
        <v>5780.0497999999998</v>
      </c>
      <c r="F887" s="5">
        <v>5780.0497999999998</v>
      </c>
      <c r="G887" s="7">
        <v>3208790000</v>
      </c>
      <c r="I887" s="4">
        <f>A892</f>
        <v>45582</v>
      </c>
      <c r="J887" s="10">
        <f>(F892-F887)/F887</f>
        <v>1.0626275226902021E-2</v>
      </c>
      <c r="L887" s="10">
        <f>LN(F892/F887)</f>
        <v>1.0570213168501928E-2</v>
      </c>
    </row>
    <row r="888" spans="1:12" x14ac:dyDescent="0.35">
      <c r="A888" s="4">
        <v>45576</v>
      </c>
      <c r="B888" s="5">
        <v>5775.0897999999997</v>
      </c>
      <c r="C888" s="5">
        <v>5822.1298999999999</v>
      </c>
      <c r="D888" s="5">
        <v>5775.0897999999997</v>
      </c>
      <c r="E888" s="5">
        <v>5815.0298000000003</v>
      </c>
      <c r="F888" s="5">
        <v>5815.0298000000003</v>
      </c>
      <c r="G888" s="7">
        <v>3208720000</v>
      </c>
      <c r="I888" s="4">
        <f>A893</f>
        <v>45583</v>
      </c>
      <c r="J888" s="10">
        <f>(F893-F888)/F888</f>
        <v>8.5365168721920591E-3</v>
      </c>
      <c r="L888" s="10">
        <f>LN(F893/F888)</f>
        <v>8.5002868514814662E-3</v>
      </c>
    </row>
    <row r="889" spans="1:12" x14ac:dyDescent="0.35">
      <c r="A889" s="4">
        <v>45579</v>
      </c>
      <c r="B889" s="5">
        <v>5829.8100999999997</v>
      </c>
      <c r="C889" s="5">
        <v>5871.4102000000003</v>
      </c>
      <c r="D889" s="5">
        <v>5829.5698000000002</v>
      </c>
      <c r="E889" s="5">
        <v>5859.8500999999997</v>
      </c>
      <c r="F889" s="5">
        <v>5859.8500999999997</v>
      </c>
      <c r="G889" s="7">
        <v>3005250000</v>
      </c>
      <c r="I889" s="4">
        <f>A894</f>
        <v>45586</v>
      </c>
      <c r="J889" s="10">
        <f>(F894-F889)/F889</f>
        <v>-1.001749174437089E-3</v>
      </c>
      <c r="L889" s="10">
        <f>LN(F894/F889)</f>
        <v>-1.0022512604788397E-3</v>
      </c>
    </row>
    <row r="890" spans="1:12" x14ac:dyDescent="0.35">
      <c r="A890" s="4">
        <v>45580</v>
      </c>
      <c r="B890" s="5">
        <v>5866.7402000000002</v>
      </c>
      <c r="C890" s="5">
        <v>5870.3599000000004</v>
      </c>
      <c r="D890" s="5">
        <v>5804.48</v>
      </c>
      <c r="E890" s="5">
        <v>5815.2597999999998</v>
      </c>
      <c r="F890" s="5">
        <v>5815.2597999999998</v>
      </c>
      <c r="G890" s="7">
        <v>3882120000</v>
      </c>
      <c r="I890" s="4">
        <f>A895</f>
        <v>45587</v>
      </c>
      <c r="J890" s="10">
        <f>(F895-F890)/F890</f>
        <v>6.1803601620688403E-3</v>
      </c>
      <c r="L890" s="10">
        <f>LN(F895/F890)</f>
        <v>6.1613400633470398E-3</v>
      </c>
    </row>
    <row r="891" spans="1:12" x14ac:dyDescent="0.35">
      <c r="A891" s="4">
        <v>45581</v>
      </c>
      <c r="B891" s="5">
        <v>5816.5801000000001</v>
      </c>
      <c r="C891" s="5">
        <v>5846.52</v>
      </c>
      <c r="D891" s="5">
        <v>5808.3397999999997</v>
      </c>
      <c r="E891" s="5">
        <v>5842.4701999999997</v>
      </c>
      <c r="F891" s="5">
        <v>5842.4701999999997</v>
      </c>
      <c r="G891" s="7">
        <v>3467230000</v>
      </c>
      <c r="I891" s="4">
        <f>A896</f>
        <v>45588</v>
      </c>
      <c r="J891" s="10">
        <f>(F896-F891)/F891</f>
        <v>-7.7108309427063714E-3</v>
      </c>
      <c r="L891" s="10">
        <f>LN(F896/F891)</f>
        <v>-7.7407131096250432E-3</v>
      </c>
    </row>
    <row r="892" spans="1:12" x14ac:dyDescent="0.35">
      <c r="A892" s="4">
        <v>45582</v>
      </c>
      <c r="B892" s="5">
        <v>5875.6201000000001</v>
      </c>
      <c r="C892" s="5">
        <v>5878.46</v>
      </c>
      <c r="D892" s="5">
        <v>5840.25</v>
      </c>
      <c r="E892" s="5">
        <v>5841.4701999999997</v>
      </c>
      <c r="F892" s="5">
        <v>5841.4701999999997</v>
      </c>
      <c r="G892" s="7">
        <v>3480010000</v>
      </c>
      <c r="I892" s="4">
        <f>A897</f>
        <v>45589</v>
      </c>
      <c r="J892" s="10">
        <f>(F897-F892)/F892</f>
        <v>-5.4113603113133011E-3</v>
      </c>
      <c r="L892" s="10">
        <f>LN(F897/F892)</f>
        <v>-5.4260547567899133E-3</v>
      </c>
    </row>
    <row r="893" spans="1:12" x14ac:dyDescent="0.35">
      <c r="A893" s="4">
        <v>45583</v>
      </c>
      <c r="B893" s="5">
        <v>5859.4301999999998</v>
      </c>
      <c r="C893" s="5">
        <v>5872.1698999999999</v>
      </c>
      <c r="D893" s="5">
        <v>5846.1099000000004</v>
      </c>
      <c r="E893" s="5">
        <v>5864.6698999999999</v>
      </c>
      <c r="F893" s="5">
        <v>5864.6698999999999</v>
      </c>
      <c r="G893" s="7">
        <v>3374490000</v>
      </c>
      <c r="I893" s="4">
        <f>A898</f>
        <v>45590</v>
      </c>
      <c r="J893" s="10">
        <f>(F898-F893)/F893</f>
        <v>-9.6424523399006278E-3</v>
      </c>
      <c r="L893" s="10">
        <f>LN(F898/F893)</f>
        <v>-9.6892418031801677E-3</v>
      </c>
    </row>
    <row r="894" spans="1:12" x14ac:dyDescent="0.35">
      <c r="A894" s="4">
        <v>45586</v>
      </c>
      <c r="B894" s="5">
        <v>5857.8198000000002</v>
      </c>
      <c r="C894" s="5">
        <v>5866.9198999999999</v>
      </c>
      <c r="D894" s="5">
        <v>5824.79</v>
      </c>
      <c r="E894" s="5">
        <v>5853.98</v>
      </c>
      <c r="F894" s="5">
        <v>5853.98</v>
      </c>
      <c r="G894" s="7">
        <v>3407010000</v>
      </c>
      <c r="I894" s="4">
        <f>A899</f>
        <v>45593</v>
      </c>
      <c r="J894" s="10">
        <f>(F899-F894)/F894</f>
        <v>-5.20329758557411E-3</v>
      </c>
      <c r="L894" s="10">
        <f>LN(F899/F894)</f>
        <v>-5.2168818810334186E-3</v>
      </c>
    </row>
    <row r="895" spans="1:12" x14ac:dyDescent="0.35">
      <c r="A895" s="4">
        <v>45587</v>
      </c>
      <c r="B895" s="5">
        <v>5832.7002000000002</v>
      </c>
      <c r="C895" s="5">
        <v>5863.04</v>
      </c>
      <c r="D895" s="5">
        <v>5821.1698999999999</v>
      </c>
      <c r="E895" s="5">
        <v>5851.2002000000002</v>
      </c>
      <c r="F895" s="5">
        <v>5851.2002000000002</v>
      </c>
      <c r="G895" s="7">
        <v>3342080000</v>
      </c>
      <c r="I895" s="4">
        <f>A900</f>
        <v>45594</v>
      </c>
      <c r="J895" s="10">
        <f>(F900-F895)/F895</f>
        <v>-3.1241966391784633E-3</v>
      </c>
      <c r="L895" s="10">
        <f>LN(F900/F895)</f>
        <v>-3.1290871300584107E-3</v>
      </c>
    </row>
    <row r="896" spans="1:12" x14ac:dyDescent="0.35">
      <c r="A896" s="4">
        <v>45588</v>
      </c>
      <c r="B896" s="5">
        <v>5834.5</v>
      </c>
      <c r="C896" s="5">
        <v>5834.8500999999997</v>
      </c>
      <c r="D896" s="5">
        <v>5762.4102000000003</v>
      </c>
      <c r="E896" s="5">
        <v>5797.4198999999999</v>
      </c>
      <c r="F896" s="5">
        <v>5797.4198999999999</v>
      </c>
      <c r="G896" s="7">
        <v>3532650000</v>
      </c>
      <c r="I896" s="4">
        <f>A901</f>
        <v>45595</v>
      </c>
      <c r="J896" s="10">
        <f>(F901-F896)/F896</f>
        <v>2.8029710250934213E-3</v>
      </c>
      <c r="L896" s="10">
        <f>LN(F901/F896)</f>
        <v>2.799050027063352E-3</v>
      </c>
    </row>
    <row r="897" spans="1:12" x14ac:dyDescent="0.35">
      <c r="A897" s="4">
        <v>45589</v>
      </c>
      <c r="B897" s="5">
        <v>5817.7997999999998</v>
      </c>
      <c r="C897" s="5">
        <v>5817.7997999999998</v>
      </c>
      <c r="D897" s="5">
        <v>5784.9198999999999</v>
      </c>
      <c r="E897" s="5">
        <v>5809.8599000000004</v>
      </c>
      <c r="F897" s="5">
        <v>5809.8599000000004</v>
      </c>
      <c r="G897" s="7">
        <v>3543030000</v>
      </c>
      <c r="I897" s="4">
        <f>A902</f>
        <v>45596</v>
      </c>
      <c r="J897" s="10">
        <f>(F902-F897)/F897</f>
        <v>-1.7971121816551919E-2</v>
      </c>
      <c r="L897" s="10">
        <f>LN(F902/F897)</f>
        <v>-1.8134563541277533E-2</v>
      </c>
    </row>
    <row r="898" spans="1:12" x14ac:dyDescent="0.35">
      <c r="A898" s="4">
        <v>45590</v>
      </c>
      <c r="B898" s="5">
        <v>5826.75</v>
      </c>
      <c r="C898" s="5">
        <v>5862.8198000000002</v>
      </c>
      <c r="D898" s="5">
        <v>5799.98</v>
      </c>
      <c r="E898" s="5">
        <v>5808.1201000000001</v>
      </c>
      <c r="F898" s="5">
        <v>5808.1201000000001</v>
      </c>
      <c r="G898" s="7">
        <v>3501280000</v>
      </c>
      <c r="I898" s="4">
        <f>A903</f>
        <v>45597</v>
      </c>
      <c r="J898" s="10">
        <f>(F903-F898)/F898</f>
        <v>-1.3656794045977168E-2</v>
      </c>
      <c r="L898" s="10">
        <f>LN(F903/F898)</f>
        <v>-1.3750905884088916E-2</v>
      </c>
    </row>
    <row r="899" spans="1:12" x14ac:dyDescent="0.35">
      <c r="A899" s="4">
        <v>45593</v>
      </c>
      <c r="B899" s="5">
        <v>5833.9301999999998</v>
      </c>
      <c r="C899" s="5">
        <v>5842.9198999999999</v>
      </c>
      <c r="D899" s="5">
        <v>5823.0801000000001</v>
      </c>
      <c r="E899" s="5">
        <v>5823.52</v>
      </c>
      <c r="F899" s="5">
        <v>5823.52</v>
      </c>
      <c r="G899" s="7">
        <v>3691280000</v>
      </c>
      <c r="I899" s="4">
        <f>A904</f>
        <v>45600</v>
      </c>
      <c r="J899" s="10">
        <f>(F904-F899)/F899</f>
        <v>-1.9031462071049832E-2</v>
      </c>
      <c r="L899" s="10">
        <f>LN(F904/F899)</f>
        <v>-1.9214891359258628E-2</v>
      </c>
    </row>
    <row r="900" spans="1:12" x14ac:dyDescent="0.35">
      <c r="A900" s="4">
        <v>45594</v>
      </c>
      <c r="B900" s="5">
        <v>5819.6801999999998</v>
      </c>
      <c r="C900" s="5">
        <v>5847.1899000000003</v>
      </c>
      <c r="D900" s="5">
        <v>5802.1698999999999</v>
      </c>
      <c r="E900" s="5">
        <v>5832.9198999999999</v>
      </c>
      <c r="F900" s="5">
        <v>5832.9198999999999</v>
      </c>
      <c r="G900" s="7">
        <v>3879100000</v>
      </c>
      <c r="I900" s="4">
        <f>A905</f>
        <v>45601</v>
      </c>
      <c r="J900" s="10">
        <f>(F905-F900)/F900</f>
        <v>-8.5994837679838638E-3</v>
      </c>
      <c r="L900" s="10">
        <f>LN(F905/F900)</f>
        <v>-8.6366726856759637E-3</v>
      </c>
    </row>
    <row r="901" spans="1:12" x14ac:dyDescent="0.35">
      <c r="A901" s="4">
        <v>45595</v>
      </c>
      <c r="B901" s="5">
        <v>5832.6499000000003</v>
      </c>
      <c r="C901" s="5">
        <v>5850.9399000000003</v>
      </c>
      <c r="D901" s="5">
        <v>5811.2798000000003</v>
      </c>
      <c r="E901" s="5">
        <v>5813.6698999999999</v>
      </c>
      <c r="F901" s="5">
        <v>5813.6698999999999</v>
      </c>
      <c r="G901" s="7">
        <v>3851120000</v>
      </c>
      <c r="I901" s="4">
        <f>A906</f>
        <v>45602</v>
      </c>
      <c r="J901" s="10">
        <f>(F906-F901)/F901</f>
        <v>1.9844625165250627E-2</v>
      </c>
      <c r="L901" s="10">
        <f>LN(F906/F901)</f>
        <v>1.9650287423688444E-2</v>
      </c>
    </row>
    <row r="902" spans="1:12" x14ac:dyDescent="0.35">
      <c r="A902" s="4">
        <v>45596</v>
      </c>
      <c r="B902" s="5">
        <v>5775.3397999999997</v>
      </c>
      <c r="C902" s="5">
        <v>5775.3397999999997</v>
      </c>
      <c r="D902" s="5">
        <v>5702.8599000000004</v>
      </c>
      <c r="E902" s="5">
        <v>5705.4502000000002</v>
      </c>
      <c r="F902" s="5">
        <v>5705.4502000000002</v>
      </c>
      <c r="G902" s="7">
        <v>4425660000</v>
      </c>
      <c r="I902" s="4">
        <f>A907</f>
        <v>45603</v>
      </c>
      <c r="J902" s="10">
        <f>(F907-F902)/F902</f>
        <v>4.6911267405331032E-2</v>
      </c>
      <c r="L902" s="10">
        <f>LN(F907/F902)</f>
        <v>4.5844178922881895E-2</v>
      </c>
    </row>
    <row r="903" spans="1:12" x14ac:dyDescent="0.35">
      <c r="A903" s="4">
        <v>45597</v>
      </c>
      <c r="B903" s="5">
        <v>5723.2201999999997</v>
      </c>
      <c r="C903" s="5">
        <v>5772.52</v>
      </c>
      <c r="D903" s="5">
        <v>5723.2201999999997</v>
      </c>
      <c r="E903" s="5">
        <v>5728.7997999999998</v>
      </c>
      <c r="F903" s="5">
        <v>5728.7997999999998</v>
      </c>
      <c r="G903" s="7">
        <v>3796450000</v>
      </c>
      <c r="I903" s="4">
        <f>A908</f>
        <v>45604</v>
      </c>
      <c r="J903" s="10">
        <f>(F908-F903)/F903</f>
        <v>4.6561271001301217E-2</v>
      </c>
      <c r="L903" s="10">
        <f>LN(F908/F903)</f>
        <v>4.5509809686247772E-2</v>
      </c>
    </row>
    <row r="904" spans="1:12" x14ac:dyDescent="0.35">
      <c r="A904" s="4">
        <v>45600</v>
      </c>
      <c r="B904" s="5">
        <v>5725.1499000000003</v>
      </c>
      <c r="C904" s="5">
        <v>5741.4301999999998</v>
      </c>
      <c r="D904" s="5">
        <v>5696.5097999999998</v>
      </c>
      <c r="E904" s="5">
        <v>5712.6899000000003</v>
      </c>
      <c r="F904" s="5">
        <v>5712.6899000000003</v>
      </c>
      <c r="G904" s="7">
        <v>3602060000</v>
      </c>
      <c r="I904" s="4">
        <f>A909</f>
        <v>45607</v>
      </c>
      <c r="J904" s="10">
        <f>(F909-F904)/F904</f>
        <v>5.0529646287994619E-2</v>
      </c>
      <c r="L904" s="10">
        <f>LN(F909/F904)</f>
        <v>4.9294462026075452E-2</v>
      </c>
    </row>
    <row r="905" spans="1:12" x14ac:dyDescent="0.35">
      <c r="A905" s="4">
        <v>45601</v>
      </c>
      <c r="B905" s="5">
        <v>5722.4301999999998</v>
      </c>
      <c r="C905" s="5">
        <v>5783.4399000000003</v>
      </c>
      <c r="D905" s="5">
        <v>5722.1000999999997</v>
      </c>
      <c r="E905" s="5">
        <v>5782.7597999999998</v>
      </c>
      <c r="F905" s="5">
        <v>5782.7597999999998</v>
      </c>
      <c r="G905" s="7">
        <v>3768310000</v>
      </c>
      <c r="I905" s="4">
        <f>A910</f>
        <v>45608</v>
      </c>
      <c r="J905" s="10">
        <f>(F910-F905)/F905</f>
        <v>3.4798332796046688E-2</v>
      </c>
      <c r="L905" s="10">
        <f>LN(F910/F905)</f>
        <v>3.4206560192032685E-2</v>
      </c>
    </row>
    <row r="906" spans="1:12" x14ac:dyDescent="0.35">
      <c r="A906" s="4">
        <v>45602</v>
      </c>
      <c r="B906" s="5">
        <v>5864.8900999999996</v>
      </c>
      <c r="C906" s="5">
        <v>5936.1400999999996</v>
      </c>
      <c r="D906" s="5">
        <v>5864.8900999999996</v>
      </c>
      <c r="E906" s="5">
        <v>5929.04</v>
      </c>
      <c r="F906" s="5">
        <v>5929.04</v>
      </c>
      <c r="G906" s="7">
        <v>6329530000</v>
      </c>
      <c r="I906" s="4">
        <f>A911</f>
        <v>45609</v>
      </c>
      <c r="J906" s="10">
        <f>(F911-F906)/F906</f>
        <v>9.5023646323856726E-3</v>
      </c>
      <c r="L906" s="10">
        <f>LN(F911/F906)</f>
        <v>9.4575011477896175E-3</v>
      </c>
    </row>
    <row r="907" spans="1:12" x14ac:dyDescent="0.35">
      <c r="A907" s="4">
        <v>45603</v>
      </c>
      <c r="B907" s="5">
        <v>5947.21</v>
      </c>
      <c r="C907" s="5">
        <v>5983.8397999999997</v>
      </c>
      <c r="D907" s="5">
        <v>5947.21</v>
      </c>
      <c r="E907" s="5">
        <v>5973.1000999999997</v>
      </c>
      <c r="F907" s="5">
        <v>5973.1000999999997</v>
      </c>
      <c r="G907" s="7">
        <v>4925740000</v>
      </c>
      <c r="I907" s="4">
        <f>A912</f>
        <v>45610</v>
      </c>
      <c r="J907" s="10">
        <f>(F912-F907)/F907</f>
        <v>-4.0063283051291554E-3</v>
      </c>
      <c r="L907" s="10">
        <f>LN(F912/F907)</f>
        <v>-4.0143751377329671E-3</v>
      </c>
    </row>
    <row r="908" spans="1:12" x14ac:dyDescent="0.35">
      <c r="A908" s="4">
        <v>45604</v>
      </c>
      <c r="B908" s="5">
        <v>5976.7597999999998</v>
      </c>
      <c r="C908" s="5">
        <v>6012.4502000000002</v>
      </c>
      <c r="D908" s="5">
        <v>5976.7597999999998</v>
      </c>
      <c r="E908" s="5">
        <v>5995.54</v>
      </c>
      <c r="F908" s="5">
        <v>5995.54</v>
      </c>
      <c r="G908" s="7">
        <v>4666740000</v>
      </c>
      <c r="I908" s="4">
        <f>A913</f>
        <v>45611</v>
      </c>
      <c r="J908" s="10">
        <f>(F913-F908)/F908</f>
        <v>-2.0835471033468191E-2</v>
      </c>
      <c r="L908" s="10">
        <f>LN(F913/F908)</f>
        <v>-2.1055592383331916E-2</v>
      </c>
    </row>
    <row r="909" spans="1:12" x14ac:dyDescent="0.35">
      <c r="A909" s="4">
        <v>45607</v>
      </c>
      <c r="B909" s="5">
        <v>6008.8599000000004</v>
      </c>
      <c r="C909" s="5">
        <v>6017.3100999999997</v>
      </c>
      <c r="D909" s="5">
        <v>5986.6899000000003</v>
      </c>
      <c r="E909" s="5">
        <v>6001.3500999999997</v>
      </c>
      <c r="F909" s="5">
        <v>6001.3500999999997</v>
      </c>
      <c r="G909" s="7">
        <v>4333000000</v>
      </c>
      <c r="I909" s="4">
        <f>A914</f>
        <v>45614</v>
      </c>
      <c r="J909" s="10">
        <f>(F914-F909)/F909</f>
        <v>-1.7950960734651952E-2</v>
      </c>
      <c r="L909" s="10">
        <f>LN(F914/F909)</f>
        <v>-1.8114033722453595E-2</v>
      </c>
    </row>
    <row r="910" spans="1:12" x14ac:dyDescent="0.35">
      <c r="A910" s="4">
        <v>45608</v>
      </c>
      <c r="B910" s="5">
        <v>6003.6000999999997</v>
      </c>
      <c r="C910" s="5">
        <v>6009.9198999999999</v>
      </c>
      <c r="D910" s="5">
        <v>5960.0801000000001</v>
      </c>
      <c r="E910" s="5">
        <v>5983.9902000000002</v>
      </c>
      <c r="F910" s="5">
        <v>5983.9902000000002</v>
      </c>
      <c r="G910" s="7">
        <v>4243400000</v>
      </c>
      <c r="I910" s="4">
        <f>A915</f>
        <v>45615</v>
      </c>
      <c r="J910" s="10">
        <f>(F915-F910)/F910</f>
        <v>-1.119824694900079E-2</v>
      </c>
      <c r="L910" s="10">
        <f>LN(F915/F910)</f>
        <v>-1.1261419372718344E-2</v>
      </c>
    </row>
    <row r="911" spans="1:12" x14ac:dyDescent="0.35">
      <c r="A911" s="4">
        <v>45609</v>
      </c>
      <c r="B911" s="5">
        <v>5985.75</v>
      </c>
      <c r="C911" s="5">
        <v>6008.1899000000003</v>
      </c>
      <c r="D911" s="5">
        <v>5965.9102000000003</v>
      </c>
      <c r="E911" s="5">
        <v>5985.3798999999999</v>
      </c>
      <c r="F911" s="5">
        <v>5985.3798999999999</v>
      </c>
      <c r="G911" s="7">
        <v>4220180000</v>
      </c>
      <c r="I911" s="4">
        <f>A916</f>
        <v>45616</v>
      </c>
      <c r="J911" s="10">
        <f>(F916-F911)/F911</f>
        <v>-1.1406126451555653E-2</v>
      </c>
      <c r="L911" s="10">
        <f>LN(F916/F911)</f>
        <v>-1.1471675226958576E-2</v>
      </c>
    </row>
    <row r="912" spans="1:12" x14ac:dyDescent="0.35">
      <c r="A912" s="4">
        <v>45610</v>
      </c>
      <c r="B912" s="5">
        <v>5989.6801999999998</v>
      </c>
      <c r="C912" s="5">
        <v>5993.8798999999999</v>
      </c>
      <c r="D912" s="5">
        <v>5942.2798000000003</v>
      </c>
      <c r="E912" s="5">
        <v>5949.1698999999999</v>
      </c>
      <c r="F912" s="5">
        <v>5949.1698999999999</v>
      </c>
      <c r="G912" s="7">
        <v>4184570000</v>
      </c>
      <c r="I912" s="4">
        <f>A917</f>
        <v>45617</v>
      </c>
      <c r="J912" s="10">
        <f>(F917-F912)/F912</f>
        <v>-7.7304902655382911E-5</v>
      </c>
      <c r="L912" s="10">
        <f>LN(F917/F912)</f>
        <v>-7.7307890833328433E-5</v>
      </c>
    </row>
    <row r="913" spans="1:12" x14ac:dyDescent="0.35">
      <c r="A913" s="4">
        <v>45611</v>
      </c>
      <c r="B913" s="5">
        <v>5912.79</v>
      </c>
      <c r="C913" s="5">
        <v>5915.3198000000002</v>
      </c>
      <c r="D913" s="5">
        <v>5853.0097999999998</v>
      </c>
      <c r="E913" s="5">
        <v>5870.6201000000001</v>
      </c>
      <c r="F913" s="5">
        <v>5870.6201000000001</v>
      </c>
      <c r="G913" s="7">
        <v>4590960000</v>
      </c>
      <c r="I913" s="4">
        <f>A918</f>
        <v>45618</v>
      </c>
      <c r="J913" s="10">
        <f>(F918-F913)/F913</f>
        <v>1.6815889687700904E-2</v>
      </c>
      <c r="L913" s="10">
        <f>LN(F918/F913)</f>
        <v>1.667606792255933E-2</v>
      </c>
    </row>
    <row r="914" spans="1:12" x14ac:dyDescent="0.35">
      <c r="A914" s="4">
        <v>45614</v>
      </c>
      <c r="B914" s="5">
        <v>5874.1698999999999</v>
      </c>
      <c r="C914" s="5">
        <v>5908.1201000000001</v>
      </c>
      <c r="D914" s="5">
        <v>5865.9502000000002</v>
      </c>
      <c r="E914" s="5">
        <v>5893.6201000000001</v>
      </c>
      <c r="F914" s="5">
        <v>5893.6201000000001</v>
      </c>
      <c r="G914" s="7">
        <v>3983860000</v>
      </c>
      <c r="I914" s="4">
        <f>A919</f>
        <v>45621</v>
      </c>
      <c r="J914" s="10">
        <f>(F919-F914)/F914</f>
        <v>1.5907031401633777E-2</v>
      </c>
      <c r="L914" s="10">
        <f>LN(F919/F914)</f>
        <v>1.5781840443544675E-2</v>
      </c>
    </row>
    <row r="915" spans="1:12" x14ac:dyDescent="0.35">
      <c r="A915" s="4">
        <v>45615</v>
      </c>
      <c r="B915" s="5">
        <v>5870.0497999999998</v>
      </c>
      <c r="C915" s="5">
        <v>5923.5097999999998</v>
      </c>
      <c r="D915" s="5">
        <v>5855.29</v>
      </c>
      <c r="E915" s="5">
        <v>5916.98</v>
      </c>
      <c r="F915" s="5">
        <v>5916.98</v>
      </c>
      <c r="G915" s="7">
        <v>4036940000</v>
      </c>
      <c r="I915" s="4">
        <f>A920</f>
        <v>45622</v>
      </c>
      <c r="J915" s="10">
        <f>(F920-F915)/F915</f>
        <v>1.7686370411933175E-2</v>
      </c>
      <c r="L915" s="10">
        <f>LN(F920/F915)</f>
        <v>1.7531786585961058E-2</v>
      </c>
    </row>
    <row r="916" spans="1:12" x14ac:dyDescent="0.35">
      <c r="A916" s="4">
        <v>45616</v>
      </c>
      <c r="B916" s="5">
        <v>5914.3397999999997</v>
      </c>
      <c r="C916" s="5">
        <v>5920.6698999999999</v>
      </c>
      <c r="D916" s="5">
        <v>5860.5600999999997</v>
      </c>
      <c r="E916" s="5">
        <v>5917.1099000000004</v>
      </c>
      <c r="F916" s="5">
        <v>5917.1099000000004</v>
      </c>
      <c r="G916" s="7">
        <v>3772620000</v>
      </c>
      <c r="I916" s="4">
        <f>A921</f>
        <v>45623</v>
      </c>
      <c r="J916" s="10">
        <f>(F921-F916)/F916</f>
        <v>1.3795636954453018E-2</v>
      </c>
      <c r="L916" s="10">
        <f>LN(F921/F916)</f>
        <v>1.3701343391744615E-2</v>
      </c>
    </row>
    <row r="917" spans="1:12" x14ac:dyDescent="0.35">
      <c r="A917" s="4">
        <v>45617</v>
      </c>
      <c r="B917" s="5">
        <v>5940.5801000000001</v>
      </c>
      <c r="C917" s="5">
        <v>5963.3198000000002</v>
      </c>
      <c r="D917" s="5">
        <v>5887.2597999999998</v>
      </c>
      <c r="E917" s="5">
        <v>5948.71</v>
      </c>
      <c r="F917" s="5">
        <v>5948.71</v>
      </c>
      <c r="G917" s="7">
        <v>4230120000</v>
      </c>
      <c r="I917" s="4">
        <f>A922</f>
        <v>45625</v>
      </c>
      <c r="J917" s="10">
        <f>(F922-F918)/F918</f>
        <v>1.0560648599699445E-2</v>
      </c>
      <c r="L917" s="10">
        <f>LN(F922/F918)</f>
        <v>1.0505274466938028E-2</v>
      </c>
    </row>
    <row r="918" spans="1:12" x14ac:dyDescent="0.35">
      <c r="A918" s="4">
        <v>45618</v>
      </c>
      <c r="B918" s="5">
        <v>5944.3599000000004</v>
      </c>
      <c r="C918" s="5">
        <v>5972.8999000000003</v>
      </c>
      <c r="D918" s="5">
        <v>5944.3599000000004</v>
      </c>
      <c r="E918" s="5">
        <v>5969.3397999999997</v>
      </c>
      <c r="F918" s="5">
        <v>5969.3397999999997</v>
      </c>
      <c r="G918" s="7">
        <v>4141420000</v>
      </c>
      <c r="I918" s="4">
        <f>A923</f>
        <v>45628</v>
      </c>
      <c r="J918" s="10">
        <f>(F923-F919)/F919</f>
        <v>9.9843168205019182E-3</v>
      </c>
      <c r="L918" s="10">
        <f>LN(F923/F919)</f>
        <v>9.9348028321157474E-3</v>
      </c>
    </row>
    <row r="919" spans="1:12" x14ac:dyDescent="0.35">
      <c r="A919" s="4">
        <v>45621</v>
      </c>
      <c r="B919" s="5">
        <v>5992.2798000000003</v>
      </c>
      <c r="C919" s="5">
        <v>6020.75</v>
      </c>
      <c r="D919" s="5">
        <v>5963.9102000000003</v>
      </c>
      <c r="E919" s="5">
        <v>5987.3701000000001</v>
      </c>
      <c r="F919" s="5">
        <v>5987.3701000000001</v>
      </c>
      <c r="G919" s="7">
        <v>5633150000</v>
      </c>
      <c r="I919" s="4">
        <f>A924</f>
        <v>45629</v>
      </c>
      <c r="J919" s="10">
        <f>(F924-F920)/F920</f>
        <v>4.691420839397652E-3</v>
      </c>
      <c r="L919" s="10">
        <f>LN(F924/F920)</f>
        <v>4.6804504224991165E-3</v>
      </c>
    </row>
    <row r="920" spans="1:12" x14ac:dyDescent="0.35">
      <c r="A920" s="4">
        <v>45622</v>
      </c>
      <c r="B920" s="5">
        <v>6000.0298000000003</v>
      </c>
      <c r="C920" s="5">
        <v>6025.4198999999999</v>
      </c>
      <c r="D920" s="5">
        <v>5992.27</v>
      </c>
      <c r="E920" s="5">
        <v>6021.6298999999999</v>
      </c>
      <c r="F920" s="5">
        <v>6021.6298999999999</v>
      </c>
      <c r="G920" s="7">
        <v>3835170000</v>
      </c>
      <c r="I920" s="4">
        <f>A925</f>
        <v>45630</v>
      </c>
      <c r="J920" s="10">
        <f>(F925-F921)/F921</f>
        <v>1.4628071407393172E-2</v>
      </c>
      <c r="L920" s="10">
        <f>LN(F925/F921)</f>
        <v>1.4522113230156931E-2</v>
      </c>
    </row>
    <row r="921" spans="1:12" x14ac:dyDescent="0.35">
      <c r="A921" s="4">
        <v>45623</v>
      </c>
      <c r="B921" s="5">
        <v>6014.1099000000004</v>
      </c>
      <c r="C921" s="5">
        <v>6020.1602000000003</v>
      </c>
      <c r="D921" s="5">
        <v>5984.8701000000001</v>
      </c>
      <c r="E921" s="5">
        <v>5998.7402000000002</v>
      </c>
      <c r="F921" s="5">
        <v>5998.7402000000002</v>
      </c>
      <c r="G921" s="7">
        <v>3363340000</v>
      </c>
      <c r="I921" s="4">
        <f>A926</f>
        <v>45631</v>
      </c>
      <c r="J921" s="10">
        <f>(F926-F921)/F921</f>
        <v>1.2730956409814212E-2</v>
      </c>
      <c r="L921" s="10">
        <f>LN(F926/F921)</f>
        <v>1.2650599082658023E-2</v>
      </c>
    </row>
    <row r="922" spans="1:12" x14ac:dyDescent="0.35">
      <c r="A922" s="4">
        <v>45625</v>
      </c>
      <c r="B922" s="5">
        <v>6003.98</v>
      </c>
      <c r="C922" s="5">
        <v>6044.1698999999999</v>
      </c>
      <c r="D922" s="5">
        <v>6003.98</v>
      </c>
      <c r="E922" s="5">
        <v>6032.3798999999999</v>
      </c>
      <c r="F922" s="5">
        <v>6032.3798999999999</v>
      </c>
      <c r="G922" s="7">
        <v>2444420000</v>
      </c>
      <c r="I922" s="4">
        <f>A927</f>
        <v>45632</v>
      </c>
      <c r="J922" s="10">
        <f>(F927-F922)/F922</f>
        <v>9.5965607205873316E-3</v>
      </c>
      <c r="L922" s="10">
        <f>LN(F927/F922)</f>
        <v>9.5508062227287905E-3</v>
      </c>
    </row>
    <row r="923" spans="1:12" x14ac:dyDescent="0.35">
      <c r="A923" s="4">
        <v>45628</v>
      </c>
      <c r="B923" s="5">
        <v>6040.1099000000004</v>
      </c>
      <c r="C923" s="5">
        <v>6053.5801000000001</v>
      </c>
      <c r="D923" s="5">
        <v>6035.3301000000001</v>
      </c>
      <c r="E923" s="5">
        <v>6047.1499000000003</v>
      </c>
      <c r="F923" s="5">
        <v>6047.1499000000003</v>
      </c>
      <c r="G923" s="7">
        <v>4412470000</v>
      </c>
      <c r="I923" s="4">
        <f>A928</f>
        <v>45635</v>
      </c>
      <c r="J923" s="10">
        <f>(F928-F923)/F923</f>
        <v>9.4262588066475954E-4</v>
      </c>
      <c r="L923" s="10">
        <f>LN(F928/F923)</f>
        <v>9.4218188788021992E-4</v>
      </c>
    </row>
    <row r="924" spans="1:12" x14ac:dyDescent="0.35">
      <c r="A924" s="4">
        <v>45629</v>
      </c>
      <c r="B924" s="5">
        <v>6042.9701999999997</v>
      </c>
      <c r="C924" s="5">
        <v>6052.0698000000002</v>
      </c>
      <c r="D924" s="5">
        <v>6033.3900999999996</v>
      </c>
      <c r="E924" s="5">
        <v>6049.8798999999999</v>
      </c>
      <c r="F924" s="5">
        <v>6049.8798999999999</v>
      </c>
      <c r="G924" s="7">
        <v>4095000000</v>
      </c>
      <c r="I924" s="4">
        <f>A929</f>
        <v>45636</v>
      </c>
      <c r="J924" s="10">
        <f>(F929-F924)/F924</f>
        <v>-2.4743796980167569E-3</v>
      </c>
      <c r="L924" s="10">
        <f>LN(F929/F924)</f>
        <v>-2.4774460346936094E-3</v>
      </c>
    </row>
    <row r="925" spans="1:12" x14ac:dyDescent="0.35">
      <c r="A925" s="4">
        <v>45630</v>
      </c>
      <c r="B925" s="5">
        <v>6069.3900999999996</v>
      </c>
      <c r="C925" s="5">
        <v>6089.8397999999997</v>
      </c>
      <c r="D925" s="5">
        <v>6061.0600999999997</v>
      </c>
      <c r="E925" s="5">
        <v>6086.4902000000002</v>
      </c>
      <c r="F925" s="5">
        <v>6086.4902000000002</v>
      </c>
      <c r="G925" s="7">
        <v>4003390000</v>
      </c>
      <c r="I925" s="4">
        <f>A930</f>
        <v>45637</v>
      </c>
      <c r="J925" s="10">
        <f>(F930-F925)/F925</f>
        <v>-3.7793538220103913E-4</v>
      </c>
      <c r="L925" s="10">
        <f>LN(F930/F925)</f>
        <v>-3.7800681777680343E-4</v>
      </c>
    </row>
    <row r="926" spans="1:12" x14ac:dyDescent="0.35">
      <c r="A926" s="4">
        <v>45631</v>
      </c>
      <c r="B926" s="5">
        <v>6089.0298000000003</v>
      </c>
      <c r="C926" s="5">
        <v>6094.5497999999998</v>
      </c>
      <c r="D926" s="5">
        <v>6072.8999000000003</v>
      </c>
      <c r="E926" s="5">
        <v>6075.1099000000004</v>
      </c>
      <c r="F926" s="5">
        <v>6075.1099000000004</v>
      </c>
      <c r="G926" s="7">
        <v>4212020000</v>
      </c>
      <c r="I926" s="4">
        <f>A931</f>
        <v>45638</v>
      </c>
      <c r="J926" s="10">
        <f>(F931-F926)/F926</f>
        <v>-3.9274845052597943E-3</v>
      </c>
      <c r="L926" s="10">
        <f>LN(F931/F926)</f>
        <v>-3.9352173261928457E-3</v>
      </c>
    </row>
    <row r="927" spans="1:12" x14ac:dyDescent="0.35">
      <c r="A927" s="4">
        <v>45632</v>
      </c>
      <c r="B927" s="5">
        <v>6081.3798999999999</v>
      </c>
      <c r="C927" s="5">
        <v>6099.9701999999997</v>
      </c>
      <c r="D927" s="5">
        <v>6079.98</v>
      </c>
      <c r="E927" s="5">
        <v>6090.27</v>
      </c>
      <c r="F927" s="5">
        <v>6090.27</v>
      </c>
      <c r="G927" s="7">
        <v>3924830000</v>
      </c>
      <c r="I927" s="4">
        <f>A932</f>
        <v>45639</v>
      </c>
      <c r="J927" s="10">
        <f>(F932-F927)/F927</f>
        <v>-6.4332451599027124E-3</v>
      </c>
      <c r="L927" s="10">
        <f>LN(F932/F927)</f>
        <v>-6.4540276621165944E-3</v>
      </c>
    </row>
    <row r="928" spans="1:12" x14ac:dyDescent="0.35">
      <c r="A928" s="4">
        <v>45635</v>
      </c>
      <c r="B928" s="5">
        <v>6083.0097999999998</v>
      </c>
      <c r="C928" s="5">
        <v>6088.5097999999998</v>
      </c>
      <c r="D928" s="5">
        <v>6048.6298999999999</v>
      </c>
      <c r="E928" s="5">
        <v>6052.8500999999997</v>
      </c>
      <c r="F928" s="5">
        <v>6052.8500999999997</v>
      </c>
      <c r="G928" s="7">
        <v>4556460000</v>
      </c>
      <c r="I928" s="4">
        <f>A933</f>
        <v>45642</v>
      </c>
      <c r="J928" s="10">
        <f>(F933-F928)/F928</f>
        <v>3.5074385866586178E-3</v>
      </c>
      <c r="L928" s="10">
        <f>LN(F933/F928)</f>
        <v>3.5013018691925414E-3</v>
      </c>
    </row>
    <row r="929" spans="1:12" x14ac:dyDescent="0.35">
      <c r="A929" s="4">
        <v>45636</v>
      </c>
      <c r="B929" s="5">
        <v>6057.5897999999997</v>
      </c>
      <c r="C929" s="5">
        <v>6065.3999000000003</v>
      </c>
      <c r="D929" s="5">
        <v>6029.8900999999996</v>
      </c>
      <c r="E929" s="5">
        <v>6034.9102000000003</v>
      </c>
      <c r="F929" s="5">
        <v>6034.9102000000003</v>
      </c>
      <c r="G929" s="7">
        <v>4048410000</v>
      </c>
      <c r="I929" s="4">
        <f>A934</f>
        <v>45643</v>
      </c>
      <c r="J929" s="10">
        <f>(F934-F929)/F929</f>
        <v>2.601480300402833E-3</v>
      </c>
      <c r="L929" s="10">
        <f>LN(F934/F929)</f>
        <v>2.5981023077787011E-3</v>
      </c>
    </row>
    <row r="930" spans="1:12" x14ac:dyDescent="0.35">
      <c r="A930" s="4">
        <v>45637</v>
      </c>
      <c r="B930" s="5">
        <v>6060.1499000000003</v>
      </c>
      <c r="C930" s="5">
        <v>6092.5897999999997</v>
      </c>
      <c r="D930" s="5">
        <v>6060.1499000000003</v>
      </c>
      <c r="E930" s="5">
        <v>6084.1899000000003</v>
      </c>
      <c r="F930" s="5">
        <v>6084.1899000000003</v>
      </c>
      <c r="G930" s="7">
        <v>4269950000</v>
      </c>
      <c r="I930" s="4">
        <f>A935</f>
        <v>45644</v>
      </c>
      <c r="J930" s="10">
        <f>(F935-F930)/F930</f>
        <v>-3.4849290289246236E-2</v>
      </c>
      <c r="L930" s="10">
        <f>LN(F935/F930)</f>
        <v>-3.5471013971265987E-2</v>
      </c>
    </row>
    <row r="931" spans="1:12" x14ac:dyDescent="0.35">
      <c r="A931" s="4">
        <v>45638</v>
      </c>
      <c r="B931" s="5">
        <v>6074.29</v>
      </c>
      <c r="C931" s="5">
        <v>6079.6801999999998</v>
      </c>
      <c r="D931" s="5">
        <v>6051.25</v>
      </c>
      <c r="E931" s="5">
        <v>6051.25</v>
      </c>
      <c r="F931" s="5">
        <v>6051.25</v>
      </c>
      <c r="G931" s="7">
        <v>3678010000</v>
      </c>
      <c r="I931" s="4">
        <f>A936</f>
        <v>45645</v>
      </c>
      <c r="J931" s="10">
        <f>(F936-F931)/F931</f>
        <v>-3.043501755835569E-2</v>
      </c>
      <c r="L931" s="10">
        <f>LN(F936/F931)</f>
        <v>-3.0907779787867407E-2</v>
      </c>
    </row>
    <row r="932" spans="1:12" x14ac:dyDescent="0.35">
      <c r="A932" s="4">
        <v>45639</v>
      </c>
      <c r="B932" s="5">
        <v>6068.1698999999999</v>
      </c>
      <c r="C932" s="5">
        <v>6078.5801000000001</v>
      </c>
      <c r="D932" s="5">
        <v>6035.77</v>
      </c>
      <c r="E932" s="5">
        <v>6051.0897999999997</v>
      </c>
      <c r="F932" s="5">
        <v>6051.0897999999997</v>
      </c>
      <c r="G932" s="7">
        <v>3584960000</v>
      </c>
      <c r="I932" s="4">
        <f>A937</f>
        <v>45646</v>
      </c>
      <c r="J932" s="10">
        <f>(F937-F932)/F932</f>
        <v>-1.9870751215756224E-2</v>
      </c>
      <c r="L932" s="10">
        <f>LN(F937/F932)</f>
        <v>-2.0070829499246722E-2</v>
      </c>
    </row>
    <row r="933" spans="1:12" x14ac:dyDescent="0.35">
      <c r="A933" s="4">
        <v>45642</v>
      </c>
      <c r="B933" s="5">
        <v>6063.79</v>
      </c>
      <c r="C933" s="5">
        <v>6085.1899000000003</v>
      </c>
      <c r="D933" s="5">
        <v>6059.1400999999996</v>
      </c>
      <c r="E933" s="5">
        <v>6074.0801000000001</v>
      </c>
      <c r="F933" s="5">
        <v>6074.0801000000001</v>
      </c>
      <c r="G933" s="7">
        <v>4391100000</v>
      </c>
      <c r="I933" s="4">
        <f>A938</f>
        <v>45649</v>
      </c>
      <c r="J933" s="10">
        <f>(F938-F933)/F933</f>
        <v>-1.6465094031275603E-2</v>
      </c>
      <c r="L933" s="10">
        <f>LN(F938/F933)</f>
        <v>-1.6602150203043564E-2</v>
      </c>
    </row>
    <row r="934" spans="1:12" x14ac:dyDescent="0.35">
      <c r="A934" s="4">
        <v>45643</v>
      </c>
      <c r="B934" s="5">
        <v>6052.5497999999998</v>
      </c>
      <c r="C934" s="5">
        <v>6057.6801999999998</v>
      </c>
      <c r="D934" s="5">
        <v>6035.1899000000003</v>
      </c>
      <c r="E934" s="5">
        <v>6050.6099000000004</v>
      </c>
      <c r="F934" s="5">
        <v>6050.6099000000004</v>
      </c>
      <c r="G934" s="7">
        <v>4544500000</v>
      </c>
      <c r="I934" s="4">
        <f>A939</f>
        <v>45650</v>
      </c>
      <c r="J934" s="10">
        <f>(F939-F934)/F934</f>
        <v>-1.7469148027540852E-3</v>
      </c>
      <c r="L934" s="10">
        <f>LN(F939/F934)</f>
        <v>-1.7484424377762283E-3</v>
      </c>
    </row>
    <row r="935" spans="1:12" x14ac:dyDescent="0.35">
      <c r="A935" s="4">
        <v>45644</v>
      </c>
      <c r="B935" s="5">
        <v>6047.6499000000003</v>
      </c>
      <c r="C935" s="5">
        <v>6070.6698999999999</v>
      </c>
      <c r="D935" s="5">
        <v>5867.79</v>
      </c>
      <c r="E935" s="5">
        <v>5872.1602000000003</v>
      </c>
      <c r="F935" s="5">
        <v>5872.1602000000003</v>
      </c>
      <c r="G935" s="7">
        <v>5246960000</v>
      </c>
      <c r="I935" s="4">
        <f>A940</f>
        <v>45652</v>
      </c>
      <c r="J935" s="10">
        <f>(F940-F936)/F936</f>
        <v>2.9062105356291217E-2</v>
      </c>
      <c r="L935" s="10">
        <f>LN(F940/F936)</f>
        <v>2.8647810090183048E-2</v>
      </c>
    </row>
    <row r="936" spans="1:12" x14ac:dyDescent="0.35">
      <c r="A936" s="4">
        <v>45645</v>
      </c>
      <c r="B936" s="5">
        <v>5912.71</v>
      </c>
      <c r="C936" s="5">
        <v>5935.52</v>
      </c>
      <c r="D936" s="5">
        <v>5866.0698000000002</v>
      </c>
      <c r="E936" s="5">
        <v>5867.0801000000001</v>
      </c>
      <c r="F936" s="5">
        <v>5867.0801000000001</v>
      </c>
      <c r="G936" s="7">
        <v>4896880000</v>
      </c>
      <c r="I936" s="4">
        <f>A941</f>
        <v>45653</v>
      </c>
      <c r="J936" s="10">
        <f>(F941-F937)/F937</f>
        <v>6.7426590329774288E-3</v>
      </c>
      <c r="L936" s="10">
        <f>LN(F941/F937)</f>
        <v>6.720028975116049E-3</v>
      </c>
    </row>
    <row r="937" spans="1:12" x14ac:dyDescent="0.35">
      <c r="A937" s="4">
        <v>45646</v>
      </c>
      <c r="B937" s="5">
        <v>5842</v>
      </c>
      <c r="C937" s="5">
        <v>5982.0600999999997</v>
      </c>
      <c r="D937" s="5">
        <v>5832.2997999999998</v>
      </c>
      <c r="E937" s="5">
        <v>5930.8500999999997</v>
      </c>
      <c r="F937" s="5">
        <v>5930.8500999999997</v>
      </c>
      <c r="G937" s="7">
        <v>8223220000</v>
      </c>
      <c r="I937" s="4">
        <f>A942</f>
        <v>45656</v>
      </c>
      <c r="J937" s="10">
        <f>(F942-F938)/F938</f>
        <v>-1.1236879087017012E-2</v>
      </c>
      <c r="L937" s="10">
        <f>LN(F942/F938)</f>
        <v>-1.130048978555767E-2</v>
      </c>
    </row>
    <row r="938" spans="1:12" x14ac:dyDescent="0.35">
      <c r="A938" s="4">
        <v>45649</v>
      </c>
      <c r="B938" s="5">
        <v>5940.25</v>
      </c>
      <c r="C938" s="5">
        <v>5978.25</v>
      </c>
      <c r="D938" s="5">
        <v>5902.5698000000002</v>
      </c>
      <c r="E938" s="5">
        <v>5974.0698000000002</v>
      </c>
      <c r="F938" s="5">
        <v>5974.0698000000002</v>
      </c>
      <c r="G938" s="7">
        <v>3593280000</v>
      </c>
      <c r="I938" s="4">
        <f>A943</f>
        <v>45657</v>
      </c>
      <c r="J938" s="10">
        <f>(F943-F939)/F939</f>
        <v>-2.6226664061827415E-2</v>
      </c>
      <c r="L938" s="10">
        <f>LN(F943/F939)</f>
        <v>-2.6576717064389334E-2</v>
      </c>
    </row>
    <row r="939" spans="1:12" x14ac:dyDescent="0.35">
      <c r="A939" s="4">
        <v>45650</v>
      </c>
      <c r="B939" s="5">
        <v>5984.6298999999999</v>
      </c>
      <c r="C939" s="5">
        <v>6040.1000999999997</v>
      </c>
      <c r="D939" s="5">
        <v>5981.4399000000003</v>
      </c>
      <c r="E939" s="5">
        <v>6040.04</v>
      </c>
      <c r="F939" s="5">
        <v>6040.04</v>
      </c>
      <c r="G939" s="7">
        <v>1757720000</v>
      </c>
      <c r="I939" s="4">
        <f>A944</f>
        <v>45659</v>
      </c>
      <c r="J939" s="10">
        <f>(F944-F940)/F940</f>
        <v>-2.7997927252361526E-2</v>
      </c>
      <c r="L939" s="10">
        <f>LN(F944/F940)</f>
        <v>-2.8397342067553448E-2</v>
      </c>
    </row>
    <row r="940" spans="1:12" x14ac:dyDescent="0.35">
      <c r="A940" s="4">
        <v>45652</v>
      </c>
      <c r="B940" s="5">
        <v>6024.9701999999997</v>
      </c>
      <c r="C940" s="5">
        <v>6049.75</v>
      </c>
      <c r="D940" s="5">
        <v>6007.3701000000001</v>
      </c>
      <c r="E940" s="5">
        <v>6037.5897999999997</v>
      </c>
      <c r="F940" s="5">
        <v>6037.5897999999997</v>
      </c>
      <c r="G940" s="7">
        <v>2904530000</v>
      </c>
      <c r="I940" s="4">
        <f>A945</f>
        <v>45660</v>
      </c>
      <c r="J940" s="10">
        <f>(F945-F941)/F941</f>
        <v>-4.7513584270005025E-3</v>
      </c>
      <c r="L940" s="10">
        <f>LN(F945/F941)</f>
        <v>-4.7626820129664767E-3</v>
      </c>
    </row>
    <row r="941" spans="1:12" x14ac:dyDescent="0.35">
      <c r="A941" s="4">
        <v>45653</v>
      </c>
      <c r="B941" s="5">
        <v>6006.1698999999999</v>
      </c>
      <c r="C941" s="5">
        <v>6006.1698999999999</v>
      </c>
      <c r="D941" s="5">
        <v>5932.9502000000002</v>
      </c>
      <c r="E941" s="5">
        <v>5970.8397999999997</v>
      </c>
      <c r="F941" s="5">
        <v>5970.8397999999997</v>
      </c>
      <c r="G941" s="7">
        <v>3159610000</v>
      </c>
      <c r="I941" s="4">
        <f>A946</f>
        <v>45663</v>
      </c>
      <c r="J941" s="10">
        <f>(F946-F942)/F942</f>
        <v>1.1586371481450081E-2</v>
      </c>
      <c r="L941" s="10">
        <f>LN(F946/F942)</f>
        <v>1.1519763482362213E-2</v>
      </c>
    </row>
    <row r="942" spans="1:12" x14ac:dyDescent="0.35">
      <c r="A942" s="4">
        <v>45656</v>
      </c>
      <c r="B942" s="5">
        <v>5920.6698999999999</v>
      </c>
      <c r="C942" s="5">
        <v>5940.79</v>
      </c>
      <c r="D942" s="5">
        <v>5869.1602000000003</v>
      </c>
      <c r="E942" s="5">
        <v>5906.9399000000003</v>
      </c>
      <c r="F942" s="5">
        <v>5906.9399000000003</v>
      </c>
      <c r="G942" s="7">
        <v>3433250000</v>
      </c>
      <c r="I942" s="4">
        <f>A947</f>
        <v>45664</v>
      </c>
      <c r="J942" s="10">
        <f>(F947-F943)/F943</f>
        <v>4.6585556156806714E-3</v>
      </c>
      <c r="L942" s="10">
        <f>LN(F947/F943)</f>
        <v>4.6477381283692122E-3</v>
      </c>
    </row>
    <row r="943" spans="1:12" x14ac:dyDescent="0.35">
      <c r="A943" s="4">
        <v>45657</v>
      </c>
      <c r="B943" s="5">
        <v>5919.7402000000002</v>
      </c>
      <c r="C943" s="5">
        <v>5929.7402000000002</v>
      </c>
      <c r="D943" s="5">
        <v>5868.8599000000004</v>
      </c>
      <c r="E943" s="5">
        <v>5881.6298999999999</v>
      </c>
      <c r="F943" s="5">
        <v>5881.6298999999999</v>
      </c>
      <c r="G943" s="7">
        <v>3128350000</v>
      </c>
      <c r="I943" s="4">
        <f>A948</f>
        <v>45665</v>
      </c>
      <c r="J943" s="10">
        <f>(F948-F943)/F943</f>
        <v>6.2261823036502337E-3</v>
      </c>
      <c r="L943" s="10">
        <f>LN(F948/F943)</f>
        <v>6.206879710155289E-3</v>
      </c>
    </row>
    <row r="944" spans="1:12" x14ac:dyDescent="0.35">
      <c r="A944" s="4">
        <v>45659</v>
      </c>
      <c r="B944" s="5">
        <v>5903.2597999999998</v>
      </c>
      <c r="C944" s="5">
        <v>5935.0897999999997</v>
      </c>
      <c r="D944" s="5">
        <v>5829.5298000000003</v>
      </c>
      <c r="E944" s="5">
        <v>5868.5497999999998</v>
      </c>
      <c r="F944" s="5">
        <v>5868.5497999999998</v>
      </c>
      <c r="G944" s="7">
        <v>3621680000</v>
      </c>
      <c r="I944" s="4">
        <f>A949</f>
        <v>45667</v>
      </c>
      <c r="J944" s="10">
        <f>(F949-F945)/F945</f>
        <v>-1.9424615709473778E-2</v>
      </c>
      <c r="L944" s="10">
        <f>LN(F949/F945)</f>
        <v>-1.9615752781972678E-2</v>
      </c>
    </row>
    <row r="945" spans="1:12" x14ac:dyDescent="0.35">
      <c r="A945" s="4">
        <v>45660</v>
      </c>
      <c r="B945" s="5">
        <v>5891.0698000000002</v>
      </c>
      <c r="C945" s="5">
        <v>5949.3397999999997</v>
      </c>
      <c r="D945" s="5">
        <v>5888.6602000000003</v>
      </c>
      <c r="E945" s="5">
        <v>5942.4701999999997</v>
      </c>
      <c r="F945" s="5">
        <v>5942.4701999999997</v>
      </c>
      <c r="G945" s="7">
        <v>3667340000</v>
      </c>
      <c r="I945" s="4">
        <f>A950</f>
        <v>45670</v>
      </c>
      <c r="J945" s="10">
        <f>(F950-F946)/F946</f>
        <v>-2.328884561799998E-2</v>
      </c>
      <c r="L945" s="10">
        <f>LN(F950/F946)</f>
        <v>-2.3564316114754277E-2</v>
      </c>
    </row>
    <row r="946" spans="1:12" x14ac:dyDescent="0.35">
      <c r="A946" s="4">
        <v>45663</v>
      </c>
      <c r="B946" s="5">
        <v>5982.8100999999997</v>
      </c>
      <c r="C946" s="5">
        <v>6021.04</v>
      </c>
      <c r="D946" s="5">
        <v>5960.0097999999998</v>
      </c>
      <c r="E946" s="5">
        <v>5975.3798999999999</v>
      </c>
      <c r="F946" s="5">
        <v>5975.3798999999999</v>
      </c>
      <c r="G946" s="7">
        <v>4940120000</v>
      </c>
      <c r="I946" s="4">
        <f>A951</f>
        <v>45671</v>
      </c>
      <c r="J946" s="10">
        <f>(F951-F947)/F947</f>
        <v>-1.1189586486769789E-2</v>
      </c>
      <c r="L946" s="10">
        <f>LN(F951/F947)</f>
        <v>-1.1252660868520814E-2</v>
      </c>
    </row>
    <row r="947" spans="1:12" x14ac:dyDescent="0.35">
      <c r="A947" s="4">
        <v>45664</v>
      </c>
      <c r="B947" s="5">
        <v>5993.2597999999998</v>
      </c>
      <c r="C947" s="5">
        <v>6000.6801999999998</v>
      </c>
      <c r="D947" s="5">
        <v>5890.6801999999998</v>
      </c>
      <c r="E947" s="5">
        <v>5909.0298000000003</v>
      </c>
      <c r="F947" s="5">
        <v>5909.0298000000003</v>
      </c>
      <c r="G947" s="7">
        <v>4517330000</v>
      </c>
      <c r="I947" s="4">
        <f>A952</f>
        <v>45672</v>
      </c>
      <c r="J947" s="10">
        <f>(F952-F948)/F948</f>
        <v>5.3495881383855458E-3</v>
      </c>
      <c r="L947" s="10">
        <f>LN(F952/F948)</f>
        <v>5.3353299195547047E-3</v>
      </c>
    </row>
    <row r="948" spans="1:12" x14ac:dyDescent="0.35">
      <c r="A948" s="4">
        <v>45665</v>
      </c>
      <c r="B948" s="5">
        <v>5910.6602000000003</v>
      </c>
      <c r="C948" s="5">
        <v>5927.8900999999996</v>
      </c>
      <c r="D948" s="5">
        <v>5874.7798000000003</v>
      </c>
      <c r="E948" s="5">
        <v>5918.25</v>
      </c>
      <c r="F948" s="5">
        <v>5918.25</v>
      </c>
      <c r="G948" s="7">
        <v>4441740000</v>
      </c>
      <c r="I948" s="4">
        <f>A953</f>
        <v>45673</v>
      </c>
      <c r="J948" s="10">
        <f>(F953-F948)/F948</f>
        <v>3.2255818865373617E-3</v>
      </c>
      <c r="L948" s="10">
        <f>LN(F953/F948)</f>
        <v>3.2203908570158776E-3</v>
      </c>
    </row>
    <row r="949" spans="1:12" x14ac:dyDescent="0.35">
      <c r="A949" s="4">
        <v>45667</v>
      </c>
      <c r="B949" s="5">
        <v>5890.3500999999997</v>
      </c>
      <c r="C949" s="5">
        <v>5890.3500999999997</v>
      </c>
      <c r="D949" s="5">
        <v>5807.7798000000003</v>
      </c>
      <c r="E949" s="5">
        <v>5827.04</v>
      </c>
      <c r="F949" s="5">
        <v>5827.04</v>
      </c>
      <c r="G949" s="7">
        <v>4751930000</v>
      </c>
      <c r="I949" s="4">
        <f>A954</f>
        <v>45674</v>
      </c>
      <c r="J949" s="10">
        <f>(F954-F949)/F949</f>
        <v>2.9109153189269387E-2</v>
      </c>
      <c r="L949" s="10">
        <f>LN(F954/F949)</f>
        <v>2.8693528183651708E-2</v>
      </c>
    </row>
    <row r="950" spans="1:12" x14ac:dyDescent="0.35">
      <c r="A950" s="4">
        <v>45670</v>
      </c>
      <c r="B950" s="5">
        <v>5782.02</v>
      </c>
      <c r="C950" s="5">
        <v>5838.6099000000004</v>
      </c>
      <c r="D950" s="5">
        <v>5773.3100999999997</v>
      </c>
      <c r="E950" s="5">
        <v>5836.2201999999997</v>
      </c>
      <c r="F950" s="5">
        <v>5836.2201999999997</v>
      </c>
      <c r="G950" s="7">
        <v>4421200000</v>
      </c>
      <c r="I950" s="4">
        <f>A955</f>
        <v>45678</v>
      </c>
      <c r="J950" s="10">
        <f>(F955-F951)/F951</f>
        <v>3.5312882268839239E-2</v>
      </c>
      <c r="L950" s="10">
        <f>LN(F955/F951)</f>
        <v>3.4703682742400925E-2</v>
      </c>
    </row>
    <row r="951" spans="1:12" x14ac:dyDescent="0.35">
      <c r="A951" s="4">
        <v>45671</v>
      </c>
      <c r="B951" s="5">
        <v>5859.27</v>
      </c>
      <c r="C951" s="5">
        <v>5871.9198999999999</v>
      </c>
      <c r="D951" s="5">
        <v>5805.4198999999999</v>
      </c>
      <c r="E951" s="5">
        <v>5842.9102000000003</v>
      </c>
      <c r="F951" s="5">
        <v>5842.9102000000003</v>
      </c>
      <c r="G951" s="7">
        <v>4142280000</v>
      </c>
      <c r="I951" s="4">
        <f>A956</f>
        <v>45679</v>
      </c>
      <c r="J951" s="10">
        <f>(F956-F952)/F952</f>
        <v>2.2934783116558603E-2</v>
      </c>
      <c r="L951" s="10">
        <f>LN(F956/F952)</f>
        <v>2.2675734318132433E-2</v>
      </c>
    </row>
    <row r="952" spans="1:12" x14ac:dyDescent="0.35">
      <c r="A952" s="4">
        <v>45672</v>
      </c>
      <c r="B952" s="5">
        <v>5905.21</v>
      </c>
      <c r="C952" s="5">
        <v>5960.6099000000004</v>
      </c>
      <c r="D952" s="5">
        <v>5905.21</v>
      </c>
      <c r="E952" s="5">
        <v>5949.9102000000003</v>
      </c>
      <c r="F952" s="5">
        <v>5949.9102000000003</v>
      </c>
      <c r="G952" s="7">
        <v>4544570000</v>
      </c>
      <c r="I952" s="4">
        <f>A957</f>
        <v>45680</v>
      </c>
      <c r="J952" s="10">
        <f>(F957-F953)/F953</f>
        <v>3.0547384200580924E-2</v>
      </c>
      <c r="L952" s="10">
        <f>LN(F957/F953)</f>
        <v>3.0090102048240815E-2</v>
      </c>
    </row>
    <row r="953" spans="1:12" x14ac:dyDescent="0.35">
      <c r="A953" s="4">
        <v>45673</v>
      </c>
      <c r="B953" s="5">
        <v>5963.6099000000004</v>
      </c>
      <c r="C953" s="5">
        <v>5964.6899000000003</v>
      </c>
      <c r="D953" s="5">
        <v>5930.7201999999997</v>
      </c>
      <c r="E953" s="5">
        <v>5937.3397999999997</v>
      </c>
      <c r="F953" s="5">
        <v>5937.3397999999997</v>
      </c>
      <c r="G953" s="7">
        <v>4285810000</v>
      </c>
      <c r="I953" s="4">
        <f>A958</f>
        <v>45681</v>
      </c>
      <c r="J953" s="10">
        <f>(F958-F954)/F954</f>
        <v>1.7439707522530611E-2</v>
      </c>
      <c r="L953" s="10">
        <f>LN(F958/F954)</f>
        <v>1.7289381072823656E-2</v>
      </c>
    </row>
    <row r="954" spans="1:12" x14ac:dyDescent="0.35">
      <c r="A954" s="4">
        <v>45674</v>
      </c>
      <c r="B954" s="5">
        <v>5995.3999000000003</v>
      </c>
      <c r="C954" s="5">
        <v>6014.96</v>
      </c>
      <c r="D954" s="5">
        <v>5978.4399000000003</v>
      </c>
      <c r="E954" s="5">
        <v>5996.6602000000003</v>
      </c>
      <c r="F954" s="5">
        <v>5996.6602000000003</v>
      </c>
      <c r="G954" s="7">
        <v>4366830000</v>
      </c>
      <c r="I954" s="4">
        <f>A959</f>
        <v>45684</v>
      </c>
      <c r="J954" s="10">
        <f>(F959-F954)/F954</f>
        <v>2.6047165387159989E-3</v>
      </c>
      <c r="L954" s="10">
        <f>LN(F959/F954)</f>
        <v>2.6013301437171829E-3</v>
      </c>
    </row>
    <row r="955" spans="1:12" x14ac:dyDescent="0.35">
      <c r="A955" s="4">
        <v>45678</v>
      </c>
      <c r="B955" s="5">
        <v>6014.1201000000001</v>
      </c>
      <c r="C955" s="5">
        <v>6051.5097999999998</v>
      </c>
      <c r="D955" s="5">
        <v>6006.8798999999999</v>
      </c>
      <c r="E955" s="5">
        <v>6049.2402000000002</v>
      </c>
      <c r="F955" s="5">
        <v>6049.2402000000002</v>
      </c>
      <c r="G955" s="7">
        <v>4702920000</v>
      </c>
      <c r="I955" s="4">
        <f>A960</f>
        <v>45685</v>
      </c>
      <c r="J955" s="10">
        <f>(F960-F955)/F955</f>
        <v>3.0516229129073161E-3</v>
      </c>
      <c r="L955" s="10">
        <f>LN(F960/F955)</f>
        <v>3.0469761627255343E-3</v>
      </c>
    </row>
    <row r="956" spans="1:12" x14ac:dyDescent="0.35">
      <c r="A956" s="4">
        <v>45679</v>
      </c>
      <c r="B956" s="5">
        <v>6081.3900999999996</v>
      </c>
      <c r="C956" s="5">
        <v>6100.8100999999997</v>
      </c>
      <c r="D956" s="5">
        <v>6076.1298999999999</v>
      </c>
      <c r="E956" s="5">
        <v>6086.3701000000001</v>
      </c>
      <c r="F956" s="5">
        <v>6086.3701000000001</v>
      </c>
      <c r="G956" s="7">
        <v>4323040000</v>
      </c>
      <c r="I956" s="4">
        <f>A961</f>
        <v>45686</v>
      </c>
      <c r="J956" s="10">
        <f>(F961-F956)/F956</f>
        <v>-7.7320306236389399E-3</v>
      </c>
      <c r="L956" s="10">
        <f>LN(F961/F956)</f>
        <v>-7.7620777561980747E-3</v>
      </c>
    </row>
    <row r="957" spans="1:12" x14ac:dyDescent="0.35">
      <c r="A957" s="4">
        <v>45680</v>
      </c>
      <c r="B957" s="5">
        <v>6076.3198000000002</v>
      </c>
      <c r="C957" s="5">
        <v>6118.73</v>
      </c>
      <c r="D957" s="5">
        <v>6074.6698999999999</v>
      </c>
      <c r="E957" s="5">
        <v>6118.71</v>
      </c>
      <c r="F957" s="5">
        <v>6118.71</v>
      </c>
      <c r="G957" s="7">
        <v>4432250000</v>
      </c>
      <c r="I957" s="4">
        <f>A962</f>
        <v>45687</v>
      </c>
      <c r="J957" s="10">
        <f>(F962-F957)/F957</f>
        <v>-7.7696279117657422E-3</v>
      </c>
      <c r="L957" s="10">
        <f>LN(F962/F957)</f>
        <v>-7.7999687308043337E-3</v>
      </c>
    </row>
    <row r="958" spans="1:12" x14ac:dyDescent="0.35">
      <c r="A958" s="4">
        <v>45681</v>
      </c>
      <c r="B958" s="5">
        <v>6121.4301999999998</v>
      </c>
      <c r="C958" s="5">
        <v>6128.1801999999998</v>
      </c>
      <c r="D958" s="5">
        <v>6088.7402000000002</v>
      </c>
      <c r="E958" s="5">
        <v>6101.2402000000002</v>
      </c>
      <c r="F958" s="5">
        <v>6101.2402000000002</v>
      </c>
      <c r="G958" s="7">
        <v>4214250000</v>
      </c>
      <c r="I958" s="4">
        <f>A963</f>
        <v>45688</v>
      </c>
      <c r="J958" s="10">
        <f>(F963-F958)/F958</f>
        <v>-9.9505015390149582E-3</v>
      </c>
      <c r="L958" s="10">
        <f>LN(F963/F958)</f>
        <v>-1.000033865794266E-2</v>
      </c>
    </row>
    <row r="959" spans="1:12" x14ac:dyDescent="0.35">
      <c r="A959" s="4">
        <v>45684</v>
      </c>
      <c r="B959" s="5">
        <v>5969.04</v>
      </c>
      <c r="C959" s="5">
        <v>6017.1698999999999</v>
      </c>
      <c r="D959" s="5">
        <v>5962.9198999999999</v>
      </c>
      <c r="E959" s="5">
        <v>6012.2798000000003</v>
      </c>
      <c r="F959" s="5">
        <v>6012.2798000000003</v>
      </c>
      <c r="G959" s="7">
        <v>5198750000</v>
      </c>
      <c r="I959" s="4">
        <f>A964</f>
        <v>45691</v>
      </c>
      <c r="J959" s="10">
        <f>(F964-F959)/F959</f>
        <v>-2.9456380256953504E-3</v>
      </c>
      <c r="L959" s="10">
        <f>LN(F964/F959)</f>
        <v>-2.9499849558050325E-3</v>
      </c>
    </row>
    <row r="960" spans="1:12" x14ac:dyDescent="0.35">
      <c r="A960" s="4">
        <v>45685</v>
      </c>
      <c r="B960" s="5">
        <v>6026.9701999999997</v>
      </c>
      <c r="C960" s="5">
        <v>6074.54</v>
      </c>
      <c r="D960" s="5">
        <v>5994.6298999999999</v>
      </c>
      <c r="E960" s="5">
        <v>6067.7002000000002</v>
      </c>
      <c r="F960" s="5">
        <v>6067.7002000000002</v>
      </c>
      <c r="G960" s="7">
        <v>4473640000</v>
      </c>
      <c r="I960" s="4">
        <f>A965</f>
        <v>45692</v>
      </c>
      <c r="J960" s="10">
        <f>(F965-F960)/F960</f>
        <v>-4.9145968022613106E-3</v>
      </c>
      <c r="L960" s="10">
        <f>LN(F965/F960)</f>
        <v>-4.9267131473941664E-3</v>
      </c>
    </row>
    <row r="961" spans="1:12" x14ac:dyDescent="0.35">
      <c r="A961" s="4">
        <v>45686</v>
      </c>
      <c r="B961" s="5">
        <v>6057.7002000000002</v>
      </c>
      <c r="C961" s="5">
        <v>6062.8301000000001</v>
      </c>
      <c r="D961" s="5">
        <v>6012.96</v>
      </c>
      <c r="E961" s="5">
        <v>6039.3100999999997</v>
      </c>
      <c r="F961" s="5">
        <v>6039.3100999999997</v>
      </c>
      <c r="G961" s="7">
        <v>4115310000</v>
      </c>
      <c r="I961" s="4">
        <f>A966</f>
        <v>45693</v>
      </c>
      <c r="J961" s="10">
        <f>(F966-F961)/F961</f>
        <v>3.6709325457554946E-3</v>
      </c>
      <c r="L961" s="10">
        <f>LN(F966/F961)</f>
        <v>3.6642111171297023E-3</v>
      </c>
    </row>
    <row r="962" spans="1:12" x14ac:dyDescent="0.35">
      <c r="A962" s="4">
        <v>45687</v>
      </c>
      <c r="B962" s="5">
        <v>6050.75</v>
      </c>
      <c r="C962" s="5">
        <v>6086.6400999999996</v>
      </c>
      <c r="D962" s="5">
        <v>6027.46</v>
      </c>
      <c r="E962" s="5">
        <v>6071.1698999999999</v>
      </c>
      <c r="F962" s="5">
        <v>6071.1698999999999</v>
      </c>
      <c r="G962" s="7">
        <v>4634620000</v>
      </c>
      <c r="I962" s="4">
        <f>A967</f>
        <v>45694</v>
      </c>
      <c r="J962" s="10">
        <f>(F967-F962)/F962</f>
        <v>2.0424234874402616E-3</v>
      </c>
      <c r="L962" s="10">
        <f>LN(F967/F962)</f>
        <v>2.0403405762316295E-3</v>
      </c>
    </row>
    <row r="963" spans="1:12" x14ac:dyDescent="0.35">
      <c r="A963" s="4">
        <v>45688</v>
      </c>
      <c r="B963" s="5">
        <v>6096.79</v>
      </c>
      <c r="C963" s="5">
        <v>6120.9102000000003</v>
      </c>
      <c r="D963" s="5">
        <v>6030.9301999999998</v>
      </c>
      <c r="E963" s="5">
        <v>6040.5298000000003</v>
      </c>
      <c r="F963" s="5">
        <v>6040.5298000000003</v>
      </c>
      <c r="G963" s="7">
        <v>4843770000</v>
      </c>
      <c r="I963" s="4">
        <f>A968</f>
        <v>45695</v>
      </c>
      <c r="J963" s="10">
        <f>(F968-F963)/F963</f>
        <v>-2.4070074118333236E-3</v>
      </c>
      <c r="L963" s="10">
        <f>LN(F968/F963)</f>
        <v>-2.4099089110621598E-3</v>
      </c>
    </row>
    <row r="964" spans="1:12" x14ac:dyDescent="0.35">
      <c r="A964" s="4">
        <v>45691</v>
      </c>
      <c r="B964" s="5">
        <v>5969.6499000000003</v>
      </c>
      <c r="C964" s="5">
        <v>6022.1298999999999</v>
      </c>
      <c r="D964" s="5">
        <v>5923.9301999999998</v>
      </c>
      <c r="E964" s="5">
        <v>5994.5698000000002</v>
      </c>
      <c r="F964" s="5">
        <v>5994.5698000000002</v>
      </c>
      <c r="G964" s="7">
        <v>4797210000</v>
      </c>
      <c r="I964" s="4">
        <f>A969</f>
        <v>45698</v>
      </c>
      <c r="J964" s="10">
        <f>(F969-F964)/F964</f>
        <v>1.1989200626206753E-2</v>
      </c>
      <c r="L964" s="10">
        <f>LN(F969/F964)</f>
        <v>1.19178994903574E-2</v>
      </c>
    </row>
    <row r="965" spans="1:12" x14ac:dyDescent="0.35">
      <c r="A965" s="4">
        <v>45692</v>
      </c>
      <c r="B965" s="5">
        <v>5998.1400999999996</v>
      </c>
      <c r="C965" s="5">
        <v>6042.48</v>
      </c>
      <c r="D965" s="5">
        <v>5990.8701000000001</v>
      </c>
      <c r="E965" s="5">
        <v>6037.8798999999999</v>
      </c>
      <c r="F965" s="5">
        <v>6037.8798999999999</v>
      </c>
      <c r="G965" s="7">
        <v>4410160000</v>
      </c>
      <c r="I965" s="4">
        <f>A970</f>
        <v>45699</v>
      </c>
      <c r="J965" s="10">
        <f>(F970-F965)/F965</f>
        <v>5.0713330684169612E-3</v>
      </c>
      <c r="L965" s="10">
        <f>LN(F970/F965)</f>
        <v>5.0585171697366668E-3</v>
      </c>
    </row>
    <row r="966" spans="1:12" x14ac:dyDescent="0.35">
      <c r="A966" s="4">
        <v>45693</v>
      </c>
      <c r="B966" s="5">
        <v>6020.4502000000002</v>
      </c>
      <c r="C966" s="5">
        <v>6062.8599000000004</v>
      </c>
      <c r="D966" s="5">
        <v>6007.0600999999997</v>
      </c>
      <c r="E966" s="5">
        <v>6061.48</v>
      </c>
      <c r="F966" s="5">
        <v>6061.48</v>
      </c>
      <c r="G966" s="7">
        <v>4756250000</v>
      </c>
      <c r="I966" s="4">
        <f>A971</f>
        <v>45700</v>
      </c>
      <c r="J966" s="10">
        <f>(F971-F966)/F966</f>
        <v>-1.5688907659515191E-3</v>
      </c>
      <c r="L966" s="10">
        <f>LN(F971/F966)</f>
        <v>-1.5701227638179754E-3</v>
      </c>
    </row>
    <row r="967" spans="1:12" x14ac:dyDescent="0.35">
      <c r="A967" s="4">
        <v>45694</v>
      </c>
      <c r="B967" s="5">
        <v>6072.2201999999997</v>
      </c>
      <c r="C967" s="5">
        <v>6084.0298000000003</v>
      </c>
      <c r="D967" s="5">
        <v>6046.8301000000001</v>
      </c>
      <c r="E967" s="5">
        <v>6083.5698000000002</v>
      </c>
      <c r="F967" s="5">
        <v>6083.5698000000002</v>
      </c>
      <c r="G967" s="7">
        <v>4847120000</v>
      </c>
      <c r="I967" s="4">
        <f>A972</f>
        <v>45701</v>
      </c>
      <c r="J967" s="10">
        <f>(F972-F967)/F967</f>
        <v>5.1778809211657272E-3</v>
      </c>
      <c r="L967" s="10">
        <f>LN(F972/F967)</f>
        <v>5.164521790563952E-3</v>
      </c>
    </row>
    <row r="968" spans="1:12" x14ac:dyDescent="0.35">
      <c r="A968" s="4">
        <v>45695</v>
      </c>
      <c r="B968" s="5">
        <v>6083.1298999999999</v>
      </c>
      <c r="C968" s="5">
        <v>6101.2798000000003</v>
      </c>
      <c r="D968" s="5">
        <v>6019.96</v>
      </c>
      <c r="E968" s="5">
        <v>6025.9902000000002</v>
      </c>
      <c r="F968" s="5">
        <v>6025.9902000000002</v>
      </c>
      <c r="G968" s="7">
        <v>4766900000</v>
      </c>
      <c r="I968" s="4">
        <f>A973</f>
        <v>45702</v>
      </c>
      <c r="J968" s="10">
        <f>(F973-F968)/F968</f>
        <v>1.4709565906695254E-2</v>
      </c>
      <c r="L968" s="10">
        <f>LN(F973/F968)</f>
        <v>1.4602429583480589E-2</v>
      </c>
    </row>
    <row r="969" spans="1:12" x14ac:dyDescent="0.35">
      <c r="A969" s="4">
        <v>45698</v>
      </c>
      <c r="B969" s="5">
        <v>6046.3999000000003</v>
      </c>
      <c r="C969" s="5">
        <v>6073.3798999999999</v>
      </c>
      <c r="D969" s="5">
        <v>6044.8397999999997</v>
      </c>
      <c r="E969" s="5">
        <v>6066.4399000000003</v>
      </c>
      <c r="F969" s="5">
        <v>6066.4399000000003</v>
      </c>
      <c r="G969" s="7">
        <v>4458760000</v>
      </c>
      <c r="I969" s="4">
        <f>A974</f>
        <v>45706</v>
      </c>
      <c r="J969" s="10">
        <f>(F974-F970)/F970</f>
        <v>1.0065106698525192E-2</v>
      </c>
      <c r="L969" s="10">
        <f>LN(F974/F970)</f>
        <v>1.0014790853325272E-2</v>
      </c>
    </row>
    <row r="970" spans="1:12" x14ac:dyDescent="0.35">
      <c r="A970" s="4">
        <v>45699</v>
      </c>
      <c r="B970" s="5">
        <v>6049.3198000000002</v>
      </c>
      <c r="C970" s="5">
        <v>6076.2798000000003</v>
      </c>
      <c r="D970" s="5">
        <v>6042.3397999999997</v>
      </c>
      <c r="E970" s="5">
        <v>6068.5</v>
      </c>
      <c r="F970" s="5">
        <v>6068.5</v>
      </c>
      <c r="G970" s="7">
        <v>4324880000</v>
      </c>
      <c r="I970" s="4">
        <f>A975</f>
        <v>45707</v>
      </c>
      <c r="J970" s="10">
        <f>(F975-F971)/F971</f>
        <v>1.5231353915126779E-2</v>
      </c>
      <c r="L970" s="10">
        <f>LN(F975/F971)</f>
        <v>1.5116521412290439E-2</v>
      </c>
    </row>
    <row r="971" spans="1:12" x14ac:dyDescent="0.35">
      <c r="A971" s="4">
        <v>45700</v>
      </c>
      <c r="B971" s="5">
        <v>6025.0801000000001</v>
      </c>
      <c r="C971" s="5">
        <v>6063</v>
      </c>
      <c r="D971" s="5">
        <v>6003</v>
      </c>
      <c r="E971" s="5">
        <v>6051.9701999999997</v>
      </c>
      <c r="F971" s="5">
        <v>6051.9701999999997</v>
      </c>
      <c r="G971" s="7">
        <v>4627960000</v>
      </c>
      <c r="I971" s="4">
        <f>A976</f>
        <v>45708</v>
      </c>
      <c r="J971" s="10">
        <f>(F976-F972)/F972</f>
        <v>4.0068226204061032E-4</v>
      </c>
      <c r="L971" s="10">
        <f>LN(F976/F972)</f>
        <v>4.0060201033927984E-4</v>
      </c>
    </row>
    <row r="972" spans="1:12" x14ac:dyDescent="0.35">
      <c r="A972" s="4">
        <v>45701</v>
      </c>
      <c r="B972" s="5">
        <v>6060.5897999999997</v>
      </c>
      <c r="C972" s="5">
        <v>6116.9102000000003</v>
      </c>
      <c r="D972" s="5">
        <v>6050.9502000000002</v>
      </c>
      <c r="E972" s="5">
        <v>6115.0698000000002</v>
      </c>
      <c r="F972" s="5">
        <v>6115.0698000000002</v>
      </c>
      <c r="G972" s="7">
        <v>4763800000</v>
      </c>
      <c r="I972" s="4">
        <f>A977</f>
        <v>45709</v>
      </c>
      <c r="J972" s="10">
        <f>(F977-F973)/F973</f>
        <v>-1.6599532867884612E-2</v>
      </c>
      <c r="L972" s="10">
        <f>LN(F977/F973)</f>
        <v>-1.6738848987006585E-2</v>
      </c>
    </row>
    <row r="973" spans="1:12" x14ac:dyDescent="0.35">
      <c r="A973" s="4">
        <v>45702</v>
      </c>
      <c r="B973" s="5">
        <v>6115.52</v>
      </c>
      <c r="C973" s="5">
        <v>6127.4701999999997</v>
      </c>
      <c r="D973" s="5">
        <v>6107.6201000000001</v>
      </c>
      <c r="E973" s="5">
        <v>6114.6298999999999</v>
      </c>
      <c r="F973" s="5">
        <v>6114.6298999999999</v>
      </c>
      <c r="G973" s="7">
        <v>4335190000</v>
      </c>
      <c r="I973" s="4">
        <f>A978</f>
        <v>45712</v>
      </c>
      <c r="J973" s="10">
        <f>(F978-F973)/F973</f>
        <v>-2.1486157322457063E-2</v>
      </c>
      <c r="L973" s="10">
        <f>LN(F978/F973)</f>
        <v>-2.1720345411587304E-2</v>
      </c>
    </row>
    <row r="974" spans="1:12" x14ac:dyDescent="0.35">
      <c r="A974" s="4">
        <v>45706</v>
      </c>
      <c r="B974" s="5">
        <v>6121.6000999999997</v>
      </c>
      <c r="C974" s="5">
        <v>6129.6298999999999</v>
      </c>
      <c r="D974" s="5">
        <v>6099.5097999999998</v>
      </c>
      <c r="E974" s="5">
        <v>6129.5801000000001</v>
      </c>
      <c r="F974" s="5">
        <v>6129.5801000000001</v>
      </c>
      <c r="G974" s="7">
        <v>4684980000</v>
      </c>
      <c r="I974" s="4">
        <f>A979</f>
        <v>45713</v>
      </c>
      <c r="J974" s="10">
        <f>(F979-F974)/F974</f>
        <v>-2.844078993273946E-2</v>
      </c>
      <c r="L974" s="10">
        <f>LN(F979/F974)</f>
        <v>-2.8853064963413111E-2</v>
      </c>
    </row>
    <row r="975" spans="1:12" x14ac:dyDescent="0.35">
      <c r="A975" s="4">
        <v>45707</v>
      </c>
      <c r="B975" s="5">
        <v>6117.7597999999998</v>
      </c>
      <c r="C975" s="5">
        <v>6147.4301999999998</v>
      </c>
      <c r="D975" s="5">
        <v>6111.1499000000003</v>
      </c>
      <c r="E975" s="5">
        <v>6144.1499000000003</v>
      </c>
      <c r="F975" s="5">
        <v>6144.1499000000003</v>
      </c>
      <c r="G975" s="7">
        <v>4562330000</v>
      </c>
      <c r="I975" s="4">
        <f>A980</f>
        <v>45714</v>
      </c>
      <c r="J975" s="10">
        <f>(F980-F975)/F975</f>
        <v>-3.0612827333525935E-2</v>
      </c>
      <c r="L975" s="10">
        <f>LN(F980/F975)</f>
        <v>-3.1091187898480387E-2</v>
      </c>
    </row>
    <row r="976" spans="1:12" x14ac:dyDescent="0.35">
      <c r="A976" s="4">
        <v>45708</v>
      </c>
      <c r="B976" s="5">
        <v>6134.5</v>
      </c>
      <c r="C976" s="5">
        <v>6134.5</v>
      </c>
      <c r="D976" s="5">
        <v>6084.5897999999997</v>
      </c>
      <c r="E976" s="5">
        <v>6117.52</v>
      </c>
      <c r="F976" s="5">
        <v>6117.52</v>
      </c>
      <c r="G976" s="7">
        <v>4813690000</v>
      </c>
      <c r="I976" s="4">
        <f>A981</f>
        <v>45715</v>
      </c>
      <c r="J976" s="10">
        <f>(F981-F976)/F976</f>
        <v>-4.1838882422942661E-2</v>
      </c>
      <c r="L976" s="10">
        <f>LN(F981/F976)</f>
        <v>-4.2739333965239393E-2</v>
      </c>
    </row>
    <row r="977" spans="1:12" x14ac:dyDescent="0.35">
      <c r="A977" s="4">
        <v>45709</v>
      </c>
      <c r="B977" s="5">
        <v>6114.1000999999997</v>
      </c>
      <c r="C977" s="5">
        <v>6114.8198000000002</v>
      </c>
      <c r="D977" s="5">
        <v>6008.5600999999997</v>
      </c>
      <c r="E977" s="5">
        <v>6013.1298999999999</v>
      </c>
      <c r="F977" s="5">
        <v>6013.1298999999999</v>
      </c>
      <c r="G977" s="7">
        <v>5434560000</v>
      </c>
      <c r="I977" s="4">
        <f>A982</f>
        <v>45716</v>
      </c>
      <c r="J977" s="10">
        <f>(F982-F977)/F977</f>
        <v>-9.7503132270599889E-3</v>
      </c>
      <c r="L977" s="10">
        <f>LN(F982/F977)</f>
        <v>-9.7981587912542023E-3</v>
      </c>
    </row>
    <row r="978" spans="1:12" x14ac:dyDescent="0.35">
      <c r="A978" s="4">
        <v>45712</v>
      </c>
      <c r="B978" s="5">
        <v>6026.6899000000003</v>
      </c>
      <c r="C978" s="5">
        <v>6043.6499000000003</v>
      </c>
      <c r="D978" s="5">
        <v>5977.8301000000001</v>
      </c>
      <c r="E978" s="5">
        <v>5983.25</v>
      </c>
      <c r="F978" s="5">
        <v>5983.25</v>
      </c>
      <c r="G978" s="7">
        <v>4990120000</v>
      </c>
      <c r="I978" s="4">
        <f>A983</f>
        <v>45719</v>
      </c>
      <c r="J978" s="10">
        <f>(F983-F978)/F978</f>
        <v>-2.2317269042744371E-2</v>
      </c>
      <c r="L978" s="10">
        <f>LN(F983/F978)</f>
        <v>-2.2570067552496818E-2</v>
      </c>
    </row>
    <row r="979" spans="1:12" x14ac:dyDescent="0.35">
      <c r="A979" s="4">
        <v>45713</v>
      </c>
      <c r="B979" s="5">
        <v>5982.73</v>
      </c>
      <c r="C979" s="5">
        <v>5992.6499000000003</v>
      </c>
      <c r="D979" s="5">
        <v>5908.4902000000002</v>
      </c>
      <c r="E979" s="5">
        <v>5955.25</v>
      </c>
      <c r="F979" s="5">
        <v>5955.25</v>
      </c>
      <c r="G979" s="7">
        <v>5374690000</v>
      </c>
      <c r="I979" s="4">
        <f>A984</f>
        <v>45720</v>
      </c>
      <c r="J979" s="10">
        <f>(F984-F979)/F979</f>
        <v>-2.9738482851265631E-2</v>
      </c>
      <c r="L979" s="10">
        <f>LN(F984/F979)</f>
        <v>-3.0189638513715113E-2</v>
      </c>
    </row>
    <row r="980" spans="1:12" x14ac:dyDescent="0.35">
      <c r="A980" s="4">
        <v>45714</v>
      </c>
      <c r="B980" s="5">
        <v>5970.8701000000001</v>
      </c>
      <c r="C980" s="5">
        <v>6009.8198000000002</v>
      </c>
      <c r="D980" s="5">
        <v>5932.6899000000003</v>
      </c>
      <c r="E980" s="5">
        <v>5956.0600999999997</v>
      </c>
      <c r="F980" s="5">
        <v>5956.0600999999997</v>
      </c>
      <c r="G980" s="7">
        <v>4869580000</v>
      </c>
      <c r="I980" s="4">
        <f>A985</f>
        <v>45721</v>
      </c>
      <c r="J980" s="10">
        <f>(F985-F980)/F980</f>
        <v>-1.9044502254099115E-2</v>
      </c>
      <c r="L980" s="10">
        <f>LN(F985/F980)</f>
        <v>-1.9228184619152832E-2</v>
      </c>
    </row>
    <row r="981" spans="1:12" x14ac:dyDescent="0.35">
      <c r="A981" s="4">
        <v>45715</v>
      </c>
      <c r="B981" s="5">
        <v>5981.8798999999999</v>
      </c>
      <c r="C981" s="5">
        <v>5993.6899000000003</v>
      </c>
      <c r="D981" s="5">
        <v>5858.7798000000003</v>
      </c>
      <c r="E981" s="5">
        <v>5861.5698000000002</v>
      </c>
      <c r="F981" s="5">
        <v>5861.5698000000002</v>
      </c>
      <c r="G981" s="7">
        <v>5057680000</v>
      </c>
      <c r="I981" s="4">
        <f>A986</f>
        <v>45722</v>
      </c>
      <c r="J981" s="10">
        <f>(F986-F981)/F981</f>
        <v>-2.0992635795277874E-2</v>
      </c>
      <c r="L981" s="10">
        <f>LN(F986/F981)</f>
        <v>-2.1216114309619664E-2</v>
      </c>
    </row>
    <row r="982" spans="1:12" x14ac:dyDescent="0.35">
      <c r="A982" s="4">
        <v>45716</v>
      </c>
      <c r="B982" s="5">
        <v>5856.7402000000002</v>
      </c>
      <c r="C982" s="5">
        <v>5959.3999000000003</v>
      </c>
      <c r="D982" s="5">
        <v>5837.6602000000003</v>
      </c>
      <c r="E982" s="5">
        <v>5954.5</v>
      </c>
      <c r="F982" s="5">
        <v>5954.5</v>
      </c>
      <c r="G982" s="7">
        <v>6441140000</v>
      </c>
      <c r="I982" s="4">
        <f>A987</f>
        <v>45723</v>
      </c>
      <c r="J982" s="10">
        <f>(F987-F982)/F982</f>
        <v>-3.0951347720211568E-2</v>
      </c>
      <c r="L982" s="10">
        <f>LN(F987/F982)</f>
        <v>-3.1440459600716328E-2</v>
      </c>
    </row>
    <row r="983" spans="1:12" x14ac:dyDescent="0.35">
      <c r="A983" s="4">
        <v>45719</v>
      </c>
      <c r="B983" s="5">
        <v>5968.3301000000001</v>
      </c>
      <c r="C983" s="5">
        <v>5986.0897999999997</v>
      </c>
      <c r="D983" s="5">
        <v>5810.9102000000003</v>
      </c>
      <c r="E983" s="5">
        <v>5849.7201999999997</v>
      </c>
      <c r="F983" s="5">
        <v>5849.7201999999997</v>
      </c>
      <c r="G983" s="7">
        <v>5613850000</v>
      </c>
      <c r="I983" s="4">
        <f>A988</f>
        <v>45726</v>
      </c>
      <c r="J983" s="10">
        <f>(F988-F983)/F983</f>
        <v>-4.0200230431534152E-2</v>
      </c>
      <c r="L983" s="10">
        <f>LN(F988/F983)</f>
        <v>-4.1030589640886114E-2</v>
      </c>
    </row>
    <row r="984" spans="1:12" x14ac:dyDescent="0.35">
      <c r="A984" s="4">
        <v>45720</v>
      </c>
      <c r="B984" s="5">
        <v>5811.98</v>
      </c>
      <c r="C984" s="5">
        <v>5865.0801000000001</v>
      </c>
      <c r="D984" s="5">
        <v>5732.5897999999997</v>
      </c>
      <c r="E984" s="5">
        <v>5778.1499000000003</v>
      </c>
      <c r="F984" s="5">
        <v>5778.1499000000003</v>
      </c>
      <c r="G984" s="7">
        <v>6138110000</v>
      </c>
      <c r="I984" s="4">
        <f>A989</f>
        <v>45727</v>
      </c>
      <c r="J984" s="10">
        <f>(F989-F984)/F984</f>
        <v>-3.5665412557053966E-2</v>
      </c>
      <c r="L984" s="10">
        <f>LN(F989/F984)</f>
        <v>-3.6316962181062278E-2</v>
      </c>
    </row>
    <row r="985" spans="1:12" x14ac:dyDescent="0.35">
      <c r="A985" s="4">
        <v>45721</v>
      </c>
      <c r="B985" s="5">
        <v>5781.3599000000004</v>
      </c>
      <c r="C985" s="5">
        <v>5860.5897999999997</v>
      </c>
      <c r="D985" s="5">
        <v>5742.3500999999997</v>
      </c>
      <c r="E985" s="5">
        <v>5842.6298999999999</v>
      </c>
      <c r="F985" s="5">
        <v>5842.6298999999999</v>
      </c>
      <c r="G985" s="7">
        <v>5285970000</v>
      </c>
      <c r="I985" s="4">
        <f>A990</f>
        <v>45728</v>
      </c>
      <c r="J985" s="10">
        <f>(F990-F985)/F985</f>
        <v>-4.1647358152875666E-2</v>
      </c>
      <c r="L985" s="10">
        <f>LN(F990/F985)</f>
        <v>-4.2539466607373851E-2</v>
      </c>
    </row>
    <row r="986" spans="1:12" x14ac:dyDescent="0.35">
      <c r="A986" s="4">
        <v>45722</v>
      </c>
      <c r="B986" s="5">
        <v>5785.8701000000001</v>
      </c>
      <c r="C986" s="5">
        <v>5812.0801000000001</v>
      </c>
      <c r="D986" s="5">
        <v>5711.6400999999996</v>
      </c>
      <c r="E986" s="5">
        <v>5738.52</v>
      </c>
      <c r="F986" s="5">
        <v>5738.52</v>
      </c>
      <c r="G986" s="7">
        <v>5165080000</v>
      </c>
      <c r="I986" s="4">
        <f>A991</f>
        <v>45729</v>
      </c>
      <c r="J986" s="10">
        <f>(F991-F986)/F986</f>
        <v>-3.7814628161965104E-2</v>
      </c>
      <c r="L986" s="10">
        <f>LN(F991/F986)</f>
        <v>-3.8548152661245345E-2</v>
      </c>
    </row>
    <row r="987" spans="1:12" x14ac:dyDescent="0.35">
      <c r="A987" s="4">
        <v>45723</v>
      </c>
      <c r="B987" s="5">
        <v>5726.0097999999998</v>
      </c>
      <c r="C987" s="5">
        <v>5783.0097999999998</v>
      </c>
      <c r="D987" s="5">
        <v>5666.29</v>
      </c>
      <c r="E987" s="5">
        <v>5770.2002000000002</v>
      </c>
      <c r="F987" s="5">
        <v>5770.2002000000002</v>
      </c>
      <c r="G987" s="7">
        <v>5705140000</v>
      </c>
      <c r="I987" s="4">
        <f>A992</f>
        <v>45730</v>
      </c>
      <c r="J987" s="10">
        <f>(F992-F987)/F987</f>
        <v>-2.274796288697226E-2</v>
      </c>
      <c r="L987" s="10">
        <f>LN(F992/F987)</f>
        <v>-2.3010689775018571E-2</v>
      </c>
    </row>
    <row r="988" spans="1:12" x14ac:dyDescent="0.35">
      <c r="A988" s="4">
        <v>45726</v>
      </c>
      <c r="B988" s="5">
        <v>5705.3701000000001</v>
      </c>
      <c r="C988" s="5">
        <v>5705.3701000000001</v>
      </c>
      <c r="D988" s="5">
        <v>5564.02</v>
      </c>
      <c r="E988" s="5">
        <v>5614.5600999999997</v>
      </c>
      <c r="F988" s="5">
        <v>5614.5600999999997</v>
      </c>
      <c r="G988" s="7">
        <v>6409370000</v>
      </c>
      <c r="I988" s="4">
        <f>A993</f>
        <v>45733</v>
      </c>
      <c r="J988" s="10">
        <f>(F993-F988)/F988</f>
        <v>1.0786241294309131E-2</v>
      </c>
      <c r="L988" s="10">
        <f>LN(F993/F988)</f>
        <v>1.0728484739924101E-2</v>
      </c>
    </row>
    <row r="989" spans="1:12" x14ac:dyDescent="0.35">
      <c r="A989" s="4">
        <v>45727</v>
      </c>
      <c r="B989" s="5">
        <v>5603.6499000000003</v>
      </c>
      <c r="C989" s="5">
        <v>5636.2997999999998</v>
      </c>
      <c r="D989" s="5">
        <v>5528.4102000000003</v>
      </c>
      <c r="E989" s="5">
        <v>5572.0698000000002</v>
      </c>
      <c r="F989" s="5">
        <v>5572.0698000000002</v>
      </c>
      <c r="G989" s="7">
        <v>6221240000</v>
      </c>
      <c r="I989" s="4">
        <f>A994</f>
        <v>45734</v>
      </c>
      <c r="J989" s="10">
        <f>(F994-F989)/F989</f>
        <v>7.6435510553008587E-3</v>
      </c>
      <c r="L989" s="10">
        <f>LN(F994/F989)</f>
        <v>7.6144871260657694E-3</v>
      </c>
    </row>
    <row r="990" spans="1:12" x14ac:dyDescent="0.35">
      <c r="A990" s="4">
        <v>45728</v>
      </c>
      <c r="B990" s="5">
        <v>5624.8397999999997</v>
      </c>
      <c r="C990" s="5">
        <v>5642.1899000000003</v>
      </c>
      <c r="D990" s="5">
        <v>5546.0897999999997</v>
      </c>
      <c r="E990" s="5">
        <v>5599.2997999999998</v>
      </c>
      <c r="F990" s="5">
        <v>5599.2997999999998</v>
      </c>
      <c r="G990" s="7">
        <v>5219830000</v>
      </c>
      <c r="I990" s="4">
        <f>A995</f>
        <v>45735</v>
      </c>
      <c r="J990" s="10">
        <f>(F995-F990)/F990</f>
        <v>1.3571375478055344E-2</v>
      </c>
      <c r="L990" s="10">
        <f>LN(F995/F990)</f>
        <v>1.3480109174222975E-2</v>
      </c>
    </row>
    <row r="991" spans="1:12" x14ac:dyDescent="0.35">
      <c r="A991" s="4">
        <v>45729</v>
      </c>
      <c r="B991" s="5">
        <v>5594.4502000000002</v>
      </c>
      <c r="C991" s="5">
        <v>5597.7798000000003</v>
      </c>
      <c r="D991" s="5">
        <v>5504.6499000000003</v>
      </c>
      <c r="E991" s="5">
        <v>5521.52</v>
      </c>
      <c r="F991" s="5">
        <v>5521.52</v>
      </c>
      <c r="G991" s="7">
        <v>5018980000</v>
      </c>
      <c r="I991" s="4">
        <f>A996</f>
        <v>45736</v>
      </c>
      <c r="J991" s="10">
        <f>(F996-F991)/F991</f>
        <v>2.5603475130036506E-2</v>
      </c>
      <c r="L991" s="10">
        <f>LN(F996/F991)</f>
        <v>2.528119556584902E-2</v>
      </c>
    </row>
    <row r="992" spans="1:12" x14ac:dyDescent="0.35">
      <c r="A992" s="4">
        <v>45730</v>
      </c>
      <c r="B992" s="5">
        <v>5563.8500999999997</v>
      </c>
      <c r="C992" s="5">
        <v>5645.27</v>
      </c>
      <c r="D992" s="5">
        <v>5563.8500999999997</v>
      </c>
      <c r="E992" s="5">
        <v>5638.9399000000003</v>
      </c>
      <c r="F992" s="5">
        <v>5638.9399000000003</v>
      </c>
      <c r="G992" s="7">
        <v>4863180000</v>
      </c>
      <c r="I992" s="4">
        <f>A997</f>
        <v>45737</v>
      </c>
      <c r="J992" s="10">
        <f>(F997-F992)/F992</f>
        <v>5.0754575341367594E-3</v>
      </c>
      <c r="L992" s="10">
        <f>LN(F997/F992)</f>
        <v>5.0626208160366613E-3</v>
      </c>
    </row>
    <row r="993" spans="1:12" x14ac:dyDescent="0.35">
      <c r="A993" s="4">
        <v>45733</v>
      </c>
      <c r="B993" s="5">
        <v>5635.6000999999997</v>
      </c>
      <c r="C993" s="5">
        <v>5703.52</v>
      </c>
      <c r="D993" s="5">
        <v>5631.1201000000001</v>
      </c>
      <c r="E993" s="5">
        <v>5675.1201000000001</v>
      </c>
      <c r="F993" s="5">
        <v>5675.1201000000001</v>
      </c>
      <c r="G993" s="7">
        <v>5031770000</v>
      </c>
      <c r="I993" s="4">
        <f>A998</f>
        <v>45740</v>
      </c>
      <c r="J993" s="10">
        <f>(F998-F993)/F993</f>
        <v>1.6290351282609881E-2</v>
      </c>
      <c r="L993" s="10">
        <f>LN(F998/F993)</f>
        <v>1.6159087150767235E-2</v>
      </c>
    </row>
    <row r="994" spans="1:12" x14ac:dyDescent="0.35">
      <c r="A994" s="4">
        <v>45734</v>
      </c>
      <c r="B994" s="5">
        <v>5654.5298000000003</v>
      </c>
      <c r="C994" s="5">
        <v>5654.5298000000003</v>
      </c>
      <c r="D994" s="5">
        <v>5597.7597999999998</v>
      </c>
      <c r="E994" s="5">
        <v>5614.6602000000003</v>
      </c>
      <c r="F994" s="5">
        <v>5614.6602000000003</v>
      </c>
      <c r="G994" s="7">
        <v>4666270000</v>
      </c>
      <c r="I994" s="4">
        <f>A999</f>
        <v>45741</v>
      </c>
      <c r="J994" s="10">
        <f>(F999-F994)/F994</f>
        <v>2.885120278516589E-2</v>
      </c>
      <c r="L994" s="10">
        <f>LN(F999/F994)</f>
        <v>2.8442842688466741E-2</v>
      </c>
    </row>
    <row r="995" spans="1:12" x14ac:dyDescent="0.35">
      <c r="A995" s="4">
        <v>45735</v>
      </c>
      <c r="B995" s="5">
        <v>5632.3701000000001</v>
      </c>
      <c r="C995" s="5">
        <v>5715.3301000000001</v>
      </c>
      <c r="D995" s="5">
        <v>5622.2002000000002</v>
      </c>
      <c r="E995" s="5">
        <v>5675.29</v>
      </c>
      <c r="F995" s="5">
        <v>5675.29</v>
      </c>
      <c r="G995" s="7">
        <v>4660090000</v>
      </c>
      <c r="I995" s="4">
        <f>A1000</f>
        <v>45742</v>
      </c>
      <c r="J995" s="10">
        <f>(F1000-F995)/F995</f>
        <v>6.5036676539877714E-3</v>
      </c>
      <c r="L995" s="10">
        <f>LN(F1000/F995)</f>
        <v>6.4826100592644213E-3</v>
      </c>
    </row>
    <row r="996" spans="1:12" x14ac:dyDescent="0.35">
      <c r="A996" s="4">
        <v>45736</v>
      </c>
      <c r="B996" s="5">
        <v>5646.9198999999999</v>
      </c>
      <c r="C996" s="5">
        <v>5711.1499000000003</v>
      </c>
      <c r="D996" s="5">
        <v>5632.3301000000001</v>
      </c>
      <c r="E996" s="5">
        <v>5662.8900999999996</v>
      </c>
      <c r="F996" s="5">
        <v>5662.8900999999996</v>
      </c>
      <c r="G996" s="7">
        <v>4678420000</v>
      </c>
      <c r="I996" s="4">
        <f>A1001</f>
        <v>45743</v>
      </c>
      <c r="J996" s="10">
        <f>(F1001-F996)/F996</f>
        <v>5.3718153562612976E-3</v>
      </c>
      <c r="L996" s="10">
        <f>LN(F1001/F996)</f>
        <v>5.357438619285922E-3</v>
      </c>
    </row>
    <row r="997" spans="1:12" x14ac:dyDescent="0.35">
      <c r="A997" s="4">
        <v>45737</v>
      </c>
      <c r="B997" s="5">
        <v>5630.73</v>
      </c>
      <c r="C997" s="5">
        <v>5670.8397999999997</v>
      </c>
      <c r="D997" s="5">
        <v>5603.1000999999997</v>
      </c>
      <c r="E997" s="5">
        <v>5667.5600999999997</v>
      </c>
      <c r="F997" s="5">
        <v>5667.5600999999997</v>
      </c>
      <c r="G997" s="7">
        <v>9367460000</v>
      </c>
      <c r="I997" s="4">
        <f>A1002</f>
        <v>45744</v>
      </c>
      <c r="J997" s="10">
        <f>(F1002-F997)/F997</f>
        <v>-1.5283507977268629E-2</v>
      </c>
      <c r="L997" s="10">
        <f>LN(F1002/F997)</f>
        <v>-1.5401504597349408E-2</v>
      </c>
    </row>
    <row r="998" spans="1:12" x14ac:dyDescent="0.35">
      <c r="A998" s="4">
        <v>45740</v>
      </c>
      <c r="B998" s="5">
        <v>5718.0801000000001</v>
      </c>
      <c r="C998" s="5">
        <v>5775.1400999999996</v>
      </c>
      <c r="D998" s="5">
        <v>5718.0801000000001</v>
      </c>
      <c r="E998" s="5">
        <v>5767.5698000000002</v>
      </c>
      <c r="F998" s="5">
        <v>5767.5698000000002</v>
      </c>
      <c r="G998" s="7">
        <v>4517990000</v>
      </c>
      <c r="I998" s="4">
        <f>A1003</f>
        <v>45747</v>
      </c>
      <c r="J998" s="10">
        <f>(F1003-F998)/F998</f>
        <v>-2.6999187768824325E-2</v>
      </c>
      <c r="L998" s="10">
        <f>LN(F1003/F998)</f>
        <v>-2.7370362026515736E-2</v>
      </c>
    </row>
    <row r="999" spans="1:12" x14ac:dyDescent="0.35">
      <c r="A999" s="4">
        <v>45741</v>
      </c>
      <c r="B999" s="5">
        <v>5775.96</v>
      </c>
      <c r="C999" s="5">
        <v>5786.9502000000002</v>
      </c>
      <c r="D999" s="5">
        <v>5760.4198999999999</v>
      </c>
      <c r="E999" s="5">
        <v>5776.6499000000003</v>
      </c>
      <c r="F999" s="5">
        <v>5776.6499000000003</v>
      </c>
      <c r="G999" s="7">
        <v>4467340000</v>
      </c>
      <c r="I999" s="4">
        <f>A1004</f>
        <v>45748</v>
      </c>
      <c r="J999" s="10">
        <f>(F1004-F999)/F999</f>
        <v>-2.4855253907632539E-2</v>
      </c>
      <c r="L999" s="10">
        <f>LN(F1004/F999)</f>
        <v>-2.5169361472385261E-2</v>
      </c>
    </row>
    <row r="1000" spans="1:12" x14ac:dyDescent="0.35">
      <c r="A1000" s="4">
        <v>45742</v>
      </c>
      <c r="B1000" s="5">
        <v>5771.6602000000003</v>
      </c>
      <c r="C1000" s="5">
        <v>5783.6201000000001</v>
      </c>
      <c r="D1000" s="5">
        <v>5694.4102000000003</v>
      </c>
      <c r="E1000" s="5">
        <v>5712.2002000000002</v>
      </c>
      <c r="F1000" s="5">
        <v>5712.2002000000002</v>
      </c>
      <c r="G1000" s="7">
        <v>4183140000</v>
      </c>
      <c r="I1000" s="4">
        <f>A1005</f>
        <v>45749</v>
      </c>
      <c r="J1000" s="10">
        <f>(F1005-F1000)/F1000</f>
        <v>-7.2178842751345566E-3</v>
      </c>
      <c r="L1000" s="10">
        <f>LN(F1005/F1000)</f>
        <v>-7.24405922975327E-3</v>
      </c>
    </row>
    <row r="1001" spans="1:12" x14ac:dyDescent="0.35">
      <c r="A1001" s="4">
        <v>45743</v>
      </c>
      <c r="B1001" s="5">
        <v>5695.6400999999996</v>
      </c>
      <c r="C1001" s="5">
        <v>5732.2798000000003</v>
      </c>
      <c r="D1001" s="5">
        <v>5670.9399000000003</v>
      </c>
      <c r="E1001" s="5">
        <v>5693.3100999999997</v>
      </c>
      <c r="F1001" s="5">
        <v>5693.3100999999997</v>
      </c>
      <c r="G1001" s="7">
        <v>4403460000</v>
      </c>
      <c r="I1001" s="4">
        <f>A1006</f>
        <v>45750</v>
      </c>
      <c r="J1001" s="10">
        <f>(F1006-F1001)/F1001</f>
        <v>-5.2129621395468916E-2</v>
      </c>
      <c r="L1001" s="10">
        <f>LN(F1006/F1001)</f>
        <v>-5.3537517505528938E-2</v>
      </c>
    </row>
    <row r="1002" spans="1:12" x14ac:dyDescent="0.35">
      <c r="A1002" s="4">
        <v>45744</v>
      </c>
      <c r="B1002" s="5">
        <v>5679.2002000000002</v>
      </c>
      <c r="C1002" s="5">
        <v>5685.8900999999996</v>
      </c>
      <c r="D1002" s="5">
        <v>5572.4198999999999</v>
      </c>
      <c r="E1002" s="5">
        <v>5580.9399000000003</v>
      </c>
      <c r="F1002" s="5">
        <v>5580.9399000000003</v>
      </c>
      <c r="G1002" s="7">
        <v>4513330000</v>
      </c>
      <c r="I1002" s="4">
        <f>A1007</f>
        <v>45751</v>
      </c>
      <c r="J1002" s="10">
        <f>(F1007-F1002)/F1002</f>
        <v>-9.0819791841872402E-2</v>
      </c>
      <c r="L1002" s="10">
        <f>LN(F1007/F1002)</f>
        <v>-9.5211955654534233E-2</v>
      </c>
    </row>
    <row r="1003" spans="1:12" x14ac:dyDescent="0.35">
      <c r="A1003" s="4">
        <v>45747</v>
      </c>
      <c r="B1003" s="5">
        <v>5527.9102000000003</v>
      </c>
      <c r="C1003" s="5">
        <v>5627.5600999999997</v>
      </c>
      <c r="D1003" s="5">
        <v>5488.73</v>
      </c>
      <c r="E1003" s="5">
        <v>5611.8500999999997</v>
      </c>
      <c r="F1003" s="5">
        <v>5611.8500999999997</v>
      </c>
      <c r="G1003" s="7">
        <v>5257250000</v>
      </c>
      <c r="I1003" s="4">
        <f>A1008</f>
        <v>45754</v>
      </c>
      <c r="J1003" s="10">
        <f>(F1008-F1003)/F1003</f>
        <v>-9.7935634453243811E-2</v>
      </c>
      <c r="L1003" s="10">
        <f>LN(F1008/F1003)</f>
        <v>-0.10306940276613803</v>
      </c>
    </row>
    <row r="1004" spans="1:12" x14ac:dyDescent="0.35">
      <c r="A1004" s="4">
        <v>45748</v>
      </c>
      <c r="B1004" s="5">
        <v>5597.5298000000003</v>
      </c>
      <c r="C1004" s="5">
        <v>5650.5698000000002</v>
      </c>
      <c r="D1004" s="5">
        <v>5558.52</v>
      </c>
      <c r="E1004" s="5">
        <v>5633.0698000000002</v>
      </c>
      <c r="F1004" s="5">
        <v>5633.0698000000002</v>
      </c>
      <c r="G1004" s="7">
        <v>4434500000</v>
      </c>
      <c r="I1004" s="4">
        <f>A1009</f>
        <v>45755</v>
      </c>
      <c r="J1004" s="10">
        <f>(F1009-F1004)/F1004</f>
        <v>-0.11544323487701143</v>
      </c>
      <c r="L1004" s="10">
        <f>LN(F1009/F1004)</f>
        <v>-0.12266858980113186</v>
      </c>
    </row>
    <row r="1005" spans="1:12" x14ac:dyDescent="0.35">
      <c r="A1005" s="4">
        <v>45749</v>
      </c>
      <c r="B1005" s="5">
        <v>5580.7597999999998</v>
      </c>
      <c r="C1005" s="5">
        <v>5695.3100999999997</v>
      </c>
      <c r="D1005" s="5">
        <v>5571.48</v>
      </c>
      <c r="E1005" s="5">
        <v>5670.9701999999997</v>
      </c>
      <c r="F1005" s="5">
        <v>5670.9701999999997</v>
      </c>
      <c r="G1005" s="7">
        <v>4243830000</v>
      </c>
      <c r="I1005" s="4">
        <f>A1010</f>
        <v>45756</v>
      </c>
      <c r="J1005" s="10">
        <f>(F1010-F1005)/F1005</f>
        <v>-3.7748443820071462E-2</v>
      </c>
      <c r="L1005" s="10">
        <f>LN(F1010/F1005)</f>
        <v>-3.847936958921408E-2</v>
      </c>
    </row>
    <row r="1006" spans="1:12" x14ac:dyDescent="0.35">
      <c r="A1006" s="4">
        <v>45750</v>
      </c>
      <c r="B1006" s="5">
        <v>5492.7402000000002</v>
      </c>
      <c r="C1006" s="5">
        <v>5499.5298000000003</v>
      </c>
      <c r="D1006" s="5">
        <v>5390.8301000000001</v>
      </c>
      <c r="E1006" s="5">
        <v>5396.52</v>
      </c>
      <c r="F1006" s="5">
        <v>5396.52</v>
      </c>
      <c r="G1006" s="7">
        <v>7210470000</v>
      </c>
      <c r="I1006" s="4">
        <f>A1011</f>
        <v>45757</v>
      </c>
      <c r="J1006" s="10">
        <f>(F1011-F1006)/F1006</f>
        <v>-2.3806119499232958E-2</v>
      </c>
      <c r="L1006" s="10">
        <f>LN(F1011/F1006)</f>
        <v>-2.409406424289209E-2</v>
      </c>
    </row>
    <row r="1007" spans="1:12" x14ac:dyDescent="0.35">
      <c r="A1007" s="4">
        <v>45751</v>
      </c>
      <c r="B1007" s="5">
        <v>5292.1400999999996</v>
      </c>
      <c r="C1007" s="5">
        <v>5292.1400999999996</v>
      </c>
      <c r="D1007" s="5">
        <v>5069.8999000000003</v>
      </c>
      <c r="E1007" s="5">
        <v>5074.0801000000001</v>
      </c>
      <c r="F1007" s="5">
        <v>5074.0801000000001</v>
      </c>
      <c r="G1007" s="7">
        <v>8853500000</v>
      </c>
      <c r="I1007" s="4">
        <f>A1012</f>
        <v>45758</v>
      </c>
      <c r="J1007" s="10">
        <f>(F1012-F1007)/F1007</f>
        <v>5.7011279739159072E-2</v>
      </c>
      <c r="L1007" s="10">
        <f>LN(F1012/F1007)</f>
        <v>5.5445378296779715E-2</v>
      </c>
    </row>
    <row r="1008" spans="1:12" x14ac:dyDescent="0.35">
      <c r="A1008" s="4">
        <v>45754</v>
      </c>
      <c r="B1008" s="5">
        <v>4953.79</v>
      </c>
      <c r="C1008" s="5">
        <v>5246.5698000000002</v>
      </c>
      <c r="D1008" s="5">
        <v>4835.04</v>
      </c>
      <c r="E1008" s="5">
        <v>5062.25</v>
      </c>
      <c r="F1008" s="5">
        <v>5062.25</v>
      </c>
      <c r="G1008" s="7">
        <v>8691980000</v>
      </c>
      <c r="I1008" s="4">
        <f>A1013</f>
        <v>45761</v>
      </c>
      <c r="J1008" s="10">
        <f>(F1013-F1008)/F1008</f>
        <v>6.7898701170428122E-2</v>
      </c>
      <c r="L1008" s="10">
        <f>LN(F1013/F1008)</f>
        <v>6.569288694818419E-2</v>
      </c>
    </row>
    <row r="1009" spans="1:12" x14ac:dyDescent="0.35">
      <c r="A1009" s="4">
        <v>45755</v>
      </c>
      <c r="B1009" s="5">
        <v>5193.5698000000002</v>
      </c>
      <c r="C1009" s="5">
        <v>5267.4701999999997</v>
      </c>
      <c r="D1009" s="5">
        <v>4910.4198999999999</v>
      </c>
      <c r="E1009" s="5">
        <v>4982.7700000000004</v>
      </c>
      <c r="F1009" s="5">
        <v>4982.7700000000004</v>
      </c>
      <c r="G1009" s="7">
        <v>7408140000</v>
      </c>
      <c r="I1009" s="4">
        <f>A1014</f>
        <v>45762</v>
      </c>
      <c r="J1009" s="10">
        <f>(F1014-F1009)/F1009</f>
        <v>8.3058198552210805E-2</v>
      </c>
      <c r="L1009" s="10">
        <f>LN(F1014/F1009)</f>
        <v>7.9788704850360354E-2</v>
      </c>
    </row>
    <row r="1010" spans="1:12" x14ac:dyDescent="0.35">
      <c r="A1010" s="4">
        <v>45756</v>
      </c>
      <c r="B1010" s="5">
        <v>4965.2798000000003</v>
      </c>
      <c r="C1010" s="5">
        <v>5481.3397999999997</v>
      </c>
      <c r="D1010" s="5">
        <v>4948.4301999999998</v>
      </c>
      <c r="E1010" s="5">
        <v>5456.8999000000003</v>
      </c>
      <c r="F1010" s="5">
        <v>5456.8999000000003</v>
      </c>
      <c r="G1010" s="7">
        <v>9489600000</v>
      </c>
      <c r="I1010" s="4">
        <f>A1015</f>
        <v>45763</v>
      </c>
      <c r="J1010" s="10">
        <f>(F1015-F1010)/F1010</f>
        <v>-3.3205611852986365E-2</v>
      </c>
      <c r="L1010" s="10">
        <f>LN(F1015/F1010)</f>
        <v>-3.3769434734184325E-2</v>
      </c>
    </row>
    <row r="1011" spans="1:12" x14ac:dyDescent="0.35">
      <c r="A1011" s="4">
        <v>45757</v>
      </c>
      <c r="B1011" s="5">
        <v>5353.1499000000003</v>
      </c>
      <c r="C1011" s="5">
        <v>5353.1499000000003</v>
      </c>
      <c r="D1011" s="5">
        <v>5115.2700000000004</v>
      </c>
      <c r="E1011" s="5">
        <v>5268.0497999999998</v>
      </c>
      <c r="F1011" s="5">
        <v>5268.0497999999998</v>
      </c>
      <c r="G1011" s="7">
        <v>6677140000</v>
      </c>
      <c r="I1011" s="4">
        <f>A1016</f>
        <v>45764</v>
      </c>
      <c r="J1011" s="10">
        <f>(F1016-F1011)/F1011</f>
        <v>2.7809911743811619E-3</v>
      </c>
      <c r="L1011" s="10">
        <f>LN(F1016/F1011)</f>
        <v>2.7771313728186821E-3</v>
      </c>
    </row>
    <row r="1012" spans="1:12" x14ac:dyDescent="0.35">
      <c r="A1012" s="4">
        <v>45758</v>
      </c>
      <c r="B1012" s="5">
        <v>5255.5600999999997</v>
      </c>
      <c r="C1012" s="5">
        <v>5381.46</v>
      </c>
      <c r="D1012" s="5">
        <v>5220.7700000000004</v>
      </c>
      <c r="E1012" s="5">
        <v>5363.3599000000004</v>
      </c>
      <c r="F1012" s="5">
        <v>5363.3599000000004</v>
      </c>
      <c r="G1012" s="7">
        <v>5602550000</v>
      </c>
      <c r="I1012" s="4">
        <f>A1017</f>
        <v>45768</v>
      </c>
      <c r="J1012" s="10">
        <f>(F1017-F1013)/F1013</f>
        <v>-4.5832661082741359E-2</v>
      </c>
      <c r="L1012" s="10">
        <f>LN(F1017/F1013)</f>
        <v>-4.691621524589467E-2</v>
      </c>
    </row>
    <row r="1013" spans="1:12" x14ac:dyDescent="0.35">
      <c r="A1013" s="4">
        <v>45761</v>
      </c>
      <c r="B1013" s="5">
        <v>5441.96</v>
      </c>
      <c r="C1013" s="5">
        <v>5459.46</v>
      </c>
      <c r="D1013" s="5">
        <v>5358.02</v>
      </c>
      <c r="E1013" s="5">
        <v>5405.9701999999997</v>
      </c>
      <c r="F1013" s="5">
        <v>5405.9701999999997</v>
      </c>
      <c r="G1013" s="7">
        <v>5031440000</v>
      </c>
      <c r="I1013" s="4">
        <f>A1018</f>
        <v>45769</v>
      </c>
      <c r="J1013" s="10">
        <f>(F1018-F1014)/F1014</f>
        <v>-2.0173719898783516E-2</v>
      </c>
      <c r="L1013" s="10">
        <f>LN(F1018/F1014)</f>
        <v>-2.0379988233692772E-2</v>
      </c>
    </row>
    <row r="1014" spans="1:12" x14ac:dyDescent="0.35">
      <c r="A1014" s="4">
        <v>45762</v>
      </c>
      <c r="B1014" s="5">
        <v>5411.9902000000002</v>
      </c>
      <c r="C1014" s="5">
        <v>5450.4102000000003</v>
      </c>
      <c r="D1014" s="5">
        <v>5386.4399000000003</v>
      </c>
      <c r="E1014" s="5">
        <v>5396.6298999999999</v>
      </c>
      <c r="F1014" s="5">
        <v>5396.6298999999999</v>
      </c>
      <c r="G1014" s="7">
        <v>4317110000</v>
      </c>
      <c r="I1014" s="4">
        <f>A1019</f>
        <v>45770</v>
      </c>
      <c r="J1014" s="10">
        <f>(F1019-F1015)/F1015</f>
        <v>1.8985100783399357E-2</v>
      </c>
      <c r="L1014" s="10">
        <f>LN(F1019/F1015)</f>
        <v>1.8807132723879808E-2</v>
      </c>
    </row>
    <row r="1015" spans="1:12" x14ac:dyDescent="0.35">
      <c r="A1015" s="4">
        <v>45763</v>
      </c>
      <c r="B1015" s="5">
        <v>5335.75</v>
      </c>
      <c r="C1015" s="5">
        <v>5367.2402000000002</v>
      </c>
      <c r="D1015" s="5">
        <v>5220.79</v>
      </c>
      <c r="E1015" s="5">
        <v>5275.7002000000002</v>
      </c>
      <c r="F1015" s="5">
        <v>5275.7002000000002</v>
      </c>
      <c r="G1015" s="7">
        <v>4607750000</v>
      </c>
      <c r="I1015" s="4">
        <f>A1020</f>
        <v>45771</v>
      </c>
      <c r="J1015" s="10">
        <f>(F1020-F1016)/F1016</f>
        <v>3.8251233715666889E-2</v>
      </c>
      <c r="L1015" s="10">
        <f>LN(F1020/F1016)</f>
        <v>3.7537791792567783E-2</v>
      </c>
    </row>
    <row r="1016" spans="1:12" x14ac:dyDescent="0.35">
      <c r="A1016" s="4">
        <v>45764</v>
      </c>
      <c r="B1016" s="5">
        <v>5305.4502000000002</v>
      </c>
      <c r="C1016" s="5">
        <v>5328.3100999999997</v>
      </c>
      <c r="D1016" s="5">
        <v>5255.5801000000001</v>
      </c>
      <c r="E1016" s="5">
        <v>5282.7002000000002</v>
      </c>
      <c r="F1016" s="5">
        <v>5282.7002000000002</v>
      </c>
      <c r="G1016" s="7">
        <v>4714880000</v>
      </c>
      <c r="I1016" s="4">
        <f>A1021</f>
        <v>45772</v>
      </c>
      <c r="J1016" s="10">
        <f>(F1021-F1016)/F1016</f>
        <v>4.5906409756131875E-2</v>
      </c>
      <c r="L1016" s="10">
        <f>LN(F1021/F1016)</f>
        <v>4.4883887219132432E-2</v>
      </c>
    </row>
    <row r="1017" spans="1:12" x14ac:dyDescent="0.35">
      <c r="A1017" s="4">
        <v>45768</v>
      </c>
      <c r="B1017" s="5">
        <v>5232.9399000000003</v>
      </c>
      <c r="C1017" s="5">
        <v>5232.9399000000003</v>
      </c>
      <c r="D1017" s="5">
        <v>5101.6298999999999</v>
      </c>
      <c r="E1017" s="5">
        <v>5158.2002000000002</v>
      </c>
      <c r="F1017" s="5">
        <v>5158.2002000000002</v>
      </c>
      <c r="G1017" s="7">
        <v>4226340000</v>
      </c>
      <c r="I1017" s="4">
        <f>A1022</f>
        <v>45775</v>
      </c>
      <c r="J1017" s="10">
        <f>(F1022-F1017)/F1017</f>
        <v>7.1837033390057203E-2</v>
      </c>
      <c r="L1017" s="10">
        <f>LN(F1022/F1017)</f>
        <v>6.9374030000868461E-2</v>
      </c>
    </row>
    <row r="1018" spans="1:12" x14ac:dyDescent="0.35">
      <c r="A1018" s="4">
        <v>45769</v>
      </c>
      <c r="B1018" s="5">
        <v>5207.6698999999999</v>
      </c>
      <c r="C1018" s="5">
        <v>5309.6099000000004</v>
      </c>
      <c r="D1018" s="5">
        <v>5207.6698999999999</v>
      </c>
      <c r="E1018" s="5">
        <v>5287.7597999999998</v>
      </c>
      <c r="F1018" s="5">
        <v>5287.7597999999998</v>
      </c>
      <c r="G1018" s="7">
        <v>4666950000</v>
      </c>
      <c r="I1018" s="4">
        <f>A1023</f>
        <v>45776</v>
      </c>
      <c r="J1018" s="10">
        <f>(F1023-F1018)/F1018</f>
        <v>5.1641963766962395E-2</v>
      </c>
      <c r="L1018" s="10">
        <f>LN(F1023/F1018)</f>
        <v>5.0352717762624205E-2</v>
      </c>
    </row>
    <row r="1019" spans="1:12" x14ac:dyDescent="0.35">
      <c r="A1019" s="4">
        <v>45770</v>
      </c>
      <c r="B1019" s="5">
        <v>5395.9198999999999</v>
      </c>
      <c r="C1019" s="5">
        <v>5469.6899000000003</v>
      </c>
      <c r="D1019" s="5">
        <v>5356.1698999999999</v>
      </c>
      <c r="E1019" s="5">
        <v>5375.8599000000004</v>
      </c>
      <c r="F1019" s="5">
        <v>5375.8599000000004</v>
      </c>
      <c r="G1019" s="7">
        <v>5371390000</v>
      </c>
      <c r="I1019" s="4">
        <f>A1024</f>
        <v>45777</v>
      </c>
      <c r="J1019" s="10">
        <f>(F1024-F1019)/F1019</f>
        <v>3.5938473768633607E-2</v>
      </c>
      <c r="L1019" s="10">
        <f>LN(F1024/F1019)</f>
        <v>3.5307753819524529E-2</v>
      </c>
    </row>
    <row r="1020" spans="1:12" x14ac:dyDescent="0.35">
      <c r="A1020" s="4">
        <v>45771</v>
      </c>
      <c r="B1020" s="5">
        <v>5381.3798999999999</v>
      </c>
      <c r="C1020" s="5">
        <v>5489.3999000000003</v>
      </c>
      <c r="D1020" s="5">
        <v>5371.96</v>
      </c>
      <c r="E1020" s="5">
        <v>5484.77</v>
      </c>
      <c r="F1020" s="5">
        <v>5484.77</v>
      </c>
      <c r="G1020" s="7">
        <v>4697710000</v>
      </c>
      <c r="I1020" s="4">
        <f>A1025</f>
        <v>45778</v>
      </c>
      <c r="J1020" s="10">
        <f>(F1025-F1020)/F1020</f>
        <v>2.1763920820745294E-2</v>
      </c>
      <c r="L1020" s="10">
        <f>LN(F1025/F1020)</f>
        <v>2.1530467857565537E-2</v>
      </c>
    </row>
    <row r="1021" spans="1:12" x14ac:dyDescent="0.35">
      <c r="A1021" s="4">
        <v>45772</v>
      </c>
      <c r="B1021" s="5">
        <v>5489.73</v>
      </c>
      <c r="C1021" s="5">
        <v>5528.1099000000004</v>
      </c>
      <c r="D1021" s="5">
        <v>5455.8599000000004</v>
      </c>
      <c r="E1021" s="5">
        <v>5525.21</v>
      </c>
      <c r="F1021" s="5">
        <v>5525.21</v>
      </c>
      <c r="G1021" s="7">
        <v>4236580000</v>
      </c>
      <c r="I1021" s="4">
        <f>A1026</f>
        <v>45779</v>
      </c>
      <c r="J1021" s="10">
        <f>(F1026-F1021)/F1021</f>
        <v>2.922240059653838E-2</v>
      </c>
      <c r="L1021" s="10">
        <f>LN(F1026/F1021)</f>
        <v>2.8803566245474279E-2</v>
      </c>
    </row>
    <row r="1022" spans="1:12" x14ac:dyDescent="0.35">
      <c r="A1022" s="4">
        <v>45775</v>
      </c>
      <c r="B1022" s="5">
        <v>5529.2201999999997</v>
      </c>
      <c r="C1022" s="5">
        <v>5553.6602000000003</v>
      </c>
      <c r="D1022" s="5">
        <v>5468.6400999999996</v>
      </c>
      <c r="E1022" s="5">
        <v>5528.75</v>
      </c>
      <c r="F1022" s="5">
        <v>5528.75</v>
      </c>
      <c r="G1022" s="7">
        <v>4257880000</v>
      </c>
      <c r="I1022" s="4">
        <f>A1027</f>
        <v>45782</v>
      </c>
      <c r="J1022" s="10">
        <f>(F1027-F1022)/F1022</f>
        <v>2.1999529730951827E-2</v>
      </c>
      <c r="L1022" s="10">
        <f>LN(F1027/F1022)</f>
        <v>2.1761031635567168E-2</v>
      </c>
    </row>
    <row r="1023" spans="1:12" x14ac:dyDescent="0.35">
      <c r="A1023" s="4">
        <v>45776</v>
      </c>
      <c r="B1023" s="5">
        <v>5508.8701000000001</v>
      </c>
      <c r="C1023" s="5">
        <v>5571.9502000000002</v>
      </c>
      <c r="D1023" s="5">
        <v>5505.7002000000002</v>
      </c>
      <c r="E1023" s="5">
        <v>5560.8301000000001</v>
      </c>
      <c r="F1023" s="5">
        <v>5560.8301000000001</v>
      </c>
      <c r="G1023" s="7">
        <v>4747150000</v>
      </c>
      <c r="I1023" s="4">
        <f>A1028</f>
        <v>45783</v>
      </c>
      <c r="J1023" s="10">
        <f>(F1028-F1023)/F1023</f>
        <v>8.2865505997027546E-3</v>
      </c>
      <c r="L1023" s="10">
        <f>LN(F1028/F1023)</f>
        <v>8.2524056388944174E-3</v>
      </c>
    </row>
    <row r="1024" spans="1:12" x14ac:dyDescent="0.35">
      <c r="A1024" s="4">
        <v>45777</v>
      </c>
      <c r="B1024" s="5">
        <v>5499.4399000000003</v>
      </c>
      <c r="C1024" s="5">
        <v>5581.8397999999997</v>
      </c>
      <c r="D1024" s="5">
        <v>5433.2402000000002</v>
      </c>
      <c r="E1024" s="5">
        <v>5569.0600999999997</v>
      </c>
      <c r="F1024" s="5">
        <v>5569.0600999999997</v>
      </c>
      <c r="G1024" s="7">
        <v>5449490000</v>
      </c>
      <c r="I1024" s="4">
        <f>A1029</f>
        <v>45784</v>
      </c>
      <c r="J1024" s="10">
        <f>(F1029-F1024)/F1024</f>
        <v>1.1172387958248207E-2</v>
      </c>
      <c r="L1024" s="10">
        <f>LN(F1029/F1024)</f>
        <v>1.1110437825459044E-2</v>
      </c>
    </row>
    <row r="1025" spans="1:12" x14ac:dyDescent="0.35">
      <c r="A1025" s="4">
        <v>45778</v>
      </c>
      <c r="B1025" s="5">
        <v>5625.1400999999996</v>
      </c>
      <c r="C1025" s="5">
        <v>5658.9102000000003</v>
      </c>
      <c r="D1025" s="5">
        <v>5597.3500999999997</v>
      </c>
      <c r="E1025" s="5">
        <v>5604.1400999999996</v>
      </c>
      <c r="F1025" s="5">
        <v>5604.1400999999996</v>
      </c>
      <c r="G1025" s="7">
        <v>4935270000</v>
      </c>
      <c r="I1025" s="4">
        <f>A1030</f>
        <v>45785</v>
      </c>
      <c r="J1025" s="10">
        <f>(F1030-F1025)/F1025</f>
        <v>1.067064686694765E-2</v>
      </c>
      <c r="L1025" s="10">
        <f>LN(F1030/F1025)</f>
        <v>1.0614117297151117E-2</v>
      </c>
    </row>
    <row r="1026" spans="1:12" x14ac:dyDescent="0.35">
      <c r="A1026" s="4">
        <v>45779</v>
      </c>
      <c r="B1026" s="5">
        <v>5645.8798999999999</v>
      </c>
      <c r="C1026" s="5">
        <v>5700.7002000000002</v>
      </c>
      <c r="D1026" s="5">
        <v>5642.2798000000003</v>
      </c>
      <c r="E1026" s="5">
        <v>5686.6698999999999</v>
      </c>
      <c r="F1026" s="5">
        <v>5686.6698999999999</v>
      </c>
      <c r="G1026" s="7">
        <v>4854380000</v>
      </c>
      <c r="I1026" s="4">
        <f>A1031</f>
        <v>45786</v>
      </c>
      <c r="J1026" s="10">
        <f>(F1031-F1026)/F1026</f>
        <v>-4.7056890008684363E-3</v>
      </c>
      <c r="L1026" s="10">
        <f>LN(F1031/F1026)</f>
        <v>-4.7167956118907848E-3</v>
      </c>
    </row>
    <row r="1027" spans="1:12" x14ac:dyDescent="0.35">
      <c r="A1027" s="4">
        <v>45782</v>
      </c>
      <c r="B1027" s="5">
        <v>5655.3198000000002</v>
      </c>
      <c r="C1027" s="5">
        <v>5683.3798999999999</v>
      </c>
      <c r="D1027" s="5">
        <v>5634.48</v>
      </c>
      <c r="E1027" s="5">
        <v>5650.3798999999999</v>
      </c>
      <c r="F1027" s="5">
        <v>5650.3798999999999</v>
      </c>
      <c r="G1027" s="7">
        <v>4358260000</v>
      </c>
      <c r="I1027" s="4">
        <f>A1032</f>
        <v>45789</v>
      </c>
      <c r="J1027" s="10">
        <f>(F1032-F1027)/F1027</f>
        <v>3.4300348548245471E-2</v>
      </c>
      <c r="L1027" s="10">
        <f>LN(F1032/F1027)</f>
        <v>3.3725206391069455E-2</v>
      </c>
    </row>
    <row r="1028" spans="1:12" x14ac:dyDescent="0.35">
      <c r="A1028" s="4">
        <v>45783</v>
      </c>
      <c r="B1028" s="5">
        <v>5605.8701000000001</v>
      </c>
      <c r="C1028" s="5">
        <v>5649.5801000000001</v>
      </c>
      <c r="D1028" s="5">
        <v>5586.04</v>
      </c>
      <c r="E1028" s="5">
        <v>5606.9102000000003</v>
      </c>
      <c r="F1028" s="5">
        <v>5606.9102000000003</v>
      </c>
      <c r="G1028" s="7">
        <v>4717260000</v>
      </c>
      <c r="I1028" s="4">
        <f>A1033</f>
        <v>45790</v>
      </c>
      <c r="J1028" s="10">
        <f>(F1033-F1028)/F1028</f>
        <v>4.9874099998961904E-2</v>
      </c>
      <c r="L1028" s="10">
        <f>LN(F1033/F1028)</f>
        <v>4.8670252217387883E-2</v>
      </c>
    </row>
    <row r="1029" spans="1:12" x14ac:dyDescent="0.35">
      <c r="A1029" s="4">
        <v>45784</v>
      </c>
      <c r="B1029" s="5">
        <v>5614.1801999999998</v>
      </c>
      <c r="C1029" s="5">
        <v>5654.73</v>
      </c>
      <c r="D1029" s="5">
        <v>5578.6400999999996</v>
      </c>
      <c r="E1029" s="5">
        <v>5631.2798000000003</v>
      </c>
      <c r="F1029" s="5">
        <v>5631.2798000000003</v>
      </c>
      <c r="G1029" s="7">
        <v>4987440000</v>
      </c>
      <c r="I1029" s="4">
        <f>A1034</f>
        <v>45791</v>
      </c>
      <c r="J1029" s="10">
        <f>(F1034-F1029)/F1029</f>
        <v>4.6401583526359293E-2</v>
      </c>
      <c r="L1029" s="10">
        <f>LN(F1034/F1029)</f>
        <v>4.5357215028481827E-2</v>
      </c>
    </row>
    <row r="1030" spans="1:12" x14ac:dyDescent="0.35">
      <c r="A1030" s="4">
        <v>45785</v>
      </c>
      <c r="B1030" s="5">
        <v>5663.6000999999997</v>
      </c>
      <c r="C1030" s="5">
        <v>5720.1000999999997</v>
      </c>
      <c r="D1030" s="5">
        <v>5635.3798999999999</v>
      </c>
      <c r="E1030" s="5">
        <v>5663.9399000000003</v>
      </c>
      <c r="F1030" s="5">
        <v>5663.9399000000003</v>
      </c>
      <c r="G1030" s="7">
        <v>5627400000</v>
      </c>
      <c r="I1030" s="4">
        <f>A1035</f>
        <v>45792</v>
      </c>
      <c r="J1030" s="10">
        <f>(F1035-F1030)/F1030</f>
        <v>4.4666840479716155E-2</v>
      </c>
      <c r="L1030" s="10">
        <f>LN(F1035/F1030)</f>
        <v>4.3698021647054761E-2</v>
      </c>
    </row>
    <row r="1031" spans="1:12" x14ac:dyDescent="0.35">
      <c r="A1031" s="4">
        <v>45786</v>
      </c>
      <c r="B1031" s="5">
        <v>5679.6499000000003</v>
      </c>
      <c r="C1031" s="5">
        <v>5691.6899000000003</v>
      </c>
      <c r="D1031" s="5">
        <v>5644.1499000000003</v>
      </c>
      <c r="E1031" s="5">
        <v>5659.9102000000003</v>
      </c>
      <c r="F1031" s="5">
        <v>5659.9102000000003</v>
      </c>
      <c r="G1031" s="7">
        <v>4645090000</v>
      </c>
      <c r="I1031" s="4">
        <f>A1036</f>
        <v>45793</v>
      </c>
      <c r="J1031" s="10">
        <f>(F1036-F1031)/F1031</f>
        <v>5.2733999207266513E-2</v>
      </c>
      <c r="L1031" s="10">
        <f>LN(F1036/F1031)</f>
        <v>5.1390588901188916E-2</v>
      </c>
    </row>
    <row r="1032" spans="1:12" x14ac:dyDescent="0.35">
      <c r="A1032" s="4">
        <v>45789</v>
      </c>
      <c r="B1032" s="5">
        <v>5807.2002000000002</v>
      </c>
      <c r="C1032" s="5">
        <v>5845.3701000000001</v>
      </c>
      <c r="D1032" s="5">
        <v>5786.0801000000001</v>
      </c>
      <c r="E1032" s="5">
        <v>5844.1899000000003</v>
      </c>
      <c r="F1032" s="5">
        <v>5844.1899000000003</v>
      </c>
      <c r="G1032" s="7">
        <v>6014580000</v>
      </c>
      <c r="I1032" s="4">
        <f>A1037</f>
        <v>45796</v>
      </c>
      <c r="J1032" s="10">
        <f>(F1037-F1032)/F1032</f>
        <v>2.0432292934218197E-2</v>
      </c>
      <c r="L1032" s="10">
        <f>LN(F1037/F1032)</f>
        <v>2.0226354113465621E-2</v>
      </c>
    </row>
    <row r="1033" spans="1:12" x14ac:dyDescent="0.35">
      <c r="A1033" s="4">
        <v>45790</v>
      </c>
      <c r="B1033" s="5">
        <v>5854.1499000000003</v>
      </c>
      <c r="C1033" s="5">
        <v>5906.6400999999996</v>
      </c>
      <c r="D1033" s="5">
        <v>5845.02</v>
      </c>
      <c r="E1033" s="5">
        <v>5886.5497999999998</v>
      </c>
      <c r="F1033" s="5">
        <v>5886.5497999999998</v>
      </c>
      <c r="G1033" s="7">
        <v>5516290000</v>
      </c>
      <c r="I1033" s="4">
        <f>A1038</f>
        <v>45797</v>
      </c>
      <c r="J1033" s="10">
        <f>(F1038-F1033)/F1033</f>
        <v>9.1581999357247031E-3</v>
      </c>
      <c r="L1033" s="10">
        <f>LN(F1038/F1033)</f>
        <v>9.1165179175857949E-3</v>
      </c>
    </row>
    <row r="1034" spans="1:12" x14ac:dyDescent="0.35">
      <c r="A1034" s="4">
        <v>45791</v>
      </c>
      <c r="B1034" s="5">
        <v>5896.7402000000002</v>
      </c>
      <c r="C1034" s="5">
        <v>5906.5497999999998</v>
      </c>
      <c r="D1034" s="5">
        <v>5872.1099000000004</v>
      </c>
      <c r="E1034" s="5">
        <v>5892.5801000000001</v>
      </c>
      <c r="F1034" s="5">
        <v>5892.5801000000001</v>
      </c>
      <c r="G1034" s="7">
        <v>5233450000</v>
      </c>
      <c r="I1034" s="4">
        <f>A1039</f>
        <v>45798</v>
      </c>
      <c r="J1034" s="10">
        <f>(F1039-F1034)/F1034</f>
        <v>-8.1407803009754167E-3</v>
      </c>
      <c r="L1034" s="10">
        <f>LN(F1039/F1034)</f>
        <v>-8.1740973942228297E-3</v>
      </c>
    </row>
    <row r="1035" spans="1:12" x14ac:dyDescent="0.35">
      <c r="A1035" s="4">
        <v>45792</v>
      </c>
      <c r="B1035" s="5">
        <v>5869.8198000000002</v>
      </c>
      <c r="C1035" s="5">
        <v>5924.21</v>
      </c>
      <c r="D1035" s="5">
        <v>5865.1602000000003</v>
      </c>
      <c r="E1035" s="5">
        <v>5916.9301999999998</v>
      </c>
      <c r="F1035" s="5">
        <v>5916.9301999999998</v>
      </c>
      <c r="G1035" s="7">
        <v>4991290000</v>
      </c>
      <c r="I1035" s="4">
        <f>A1040</f>
        <v>45799</v>
      </c>
      <c r="J1035" s="10">
        <f>(F1040-F1035)/F1035</f>
        <v>-1.2662038838991202E-2</v>
      </c>
      <c r="L1035" s="10">
        <f>LN(F1040/F1035)</f>
        <v>-1.2742885634626491E-2</v>
      </c>
    </row>
    <row r="1036" spans="1:12" x14ac:dyDescent="0.35">
      <c r="A1036" s="4">
        <v>45793</v>
      </c>
      <c r="B1036" s="5">
        <v>5929.0897999999997</v>
      </c>
      <c r="C1036" s="5">
        <v>5958.6201000000001</v>
      </c>
      <c r="D1036" s="5">
        <v>5907.3599000000004</v>
      </c>
      <c r="E1036" s="5">
        <v>5958.3798999999999</v>
      </c>
      <c r="F1036" s="5">
        <v>5958.3798999999999</v>
      </c>
      <c r="G1036" s="7">
        <v>4850850000</v>
      </c>
      <c r="I1036" s="4">
        <f>A1041</f>
        <v>45800</v>
      </c>
      <c r="J1036" s="10">
        <f>(F1041-F1036)/F1036</f>
        <v>-2.6107784768809338E-2</v>
      </c>
      <c r="L1036" s="10">
        <f>LN(F1041/F1036)</f>
        <v>-2.6454643443387754E-2</v>
      </c>
    </row>
    <row r="1037" spans="1:12" x14ac:dyDescent="0.35">
      <c r="A1037" s="4">
        <v>45796</v>
      </c>
      <c r="B1037" s="5">
        <v>5902.8798999999999</v>
      </c>
      <c r="C1037" s="5">
        <v>5968.6099000000004</v>
      </c>
      <c r="D1037" s="5">
        <v>5895.6899000000003</v>
      </c>
      <c r="E1037" s="5">
        <v>5963.6000999999997</v>
      </c>
      <c r="F1037" s="5">
        <v>5963.6000999999997</v>
      </c>
      <c r="G1037" s="7">
        <v>4144010000</v>
      </c>
      <c r="I1037" s="4">
        <f>A1042</f>
        <v>45804</v>
      </c>
      <c r="J1037" s="10">
        <f>(F1042-F1038)/F1038</f>
        <v>-3.1849385401130676E-3</v>
      </c>
      <c r="L1037" s="10">
        <f>LN(F1042/F1038)</f>
        <v>-3.1900212518173338E-3</v>
      </c>
    </row>
    <row r="1038" spans="1:12" x14ac:dyDescent="0.35">
      <c r="A1038" s="4">
        <v>45797</v>
      </c>
      <c r="B1038" s="5">
        <v>5944.6602000000003</v>
      </c>
      <c r="C1038" s="5">
        <v>5953.0600999999997</v>
      </c>
      <c r="D1038" s="5">
        <v>5909.2597999999998</v>
      </c>
      <c r="E1038" s="5">
        <v>5940.46</v>
      </c>
      <c r="F1038" s="5">
        <v>5940.46</v>
      </c>
      <c r="G1038" s="7">
        <v>4416850000</v>
      </c>
      <c r="I1038" s="4">
        <f>A1043</f>
        <v>45805</v>
      </c>
      <c r="J1038" s="10">
        <f>(F1043-F1039)/F1039</f>
        <v>7.5180210059869685E-3</v>
      </c>
      <c r="L1038" s="10">
        <f>LN(F1043/F1039)</f>
        <v>7.489901533310651E-3</v>
      </c>
    </row>
    <row r="1039" spans="1:12" x14ac:dyDescent="0.35">
      <c r="A1039" s="4">
        <v>45798</v>
      </c>
      <c r="B1039" s="5">
        <v>5910.1801999999998</v>
      </c>
      <c r="C1039" s="5">
        <v>5938.3701000000001</v>
      </c>
      <c r="D1039" s="5">
        <v>5830.9102000000003</v>
      </c>
      <c r="E1039" s="5">
        <v>5844.6099000000004</v>
      </c>
      <c r="F1039" s="5">
        <v>5844.6099000000004</v>
      </c>
      <c r="G1039" s="7">
        <v>5254250000</v>
      </c>
      <c r="I1039" s="4">
        <f>A1044</f>
        <v>45806</v>
      </c>
      <c r="J1039" s="10">
        <f>(F1044-F1040)/F1040</f>
        <v>1.2009582729559964E-2</v>
      </c>
      <c r="L1039" s="10">
        <f>LN(F1044/F1040)</f>
        <v>1.1938039920797762E-2</v>
      </c>
    </row>
    <row r="1040" spans="1:12" x14ac:dyDescent="0.35">
      <c r="A1040" s="4">
        <v>45799</v>
      </c>
      <c r="B1040" s="5">
        <v>5841.2597999999998</v>
      </c>
      <c r="C1040" s="5">
        <v>5878.0801000000001</v>
      </c>
      <c r="D1040" s="5">
        <v>5825.8198000000002</v>
      </c>
      <c r="E1040" s="5">
        <v>5842.0097999999998</v>
      </c>
      <c r="F1040" s="5">
        <v>5842.0097999999998</v>
      </c>
      <c r="G1040" s="7">
        <v>5157050000</v>
      </c>
      <c r="I1040" s="4">
        <f>A1045</f>
        <v>45807</v>
      </c>
      <c r="J1040" s="10">
        <f>(F1045-F1041)/F1041</f>
        <v>1.8761585531227438E-2</v>
      </c>
      <c r="L1040" s="10">
        <f>LN(F1045/F1041)</f>
        <v>1.8587757808862734E-2</v>
      </c>
    </row>
    <row r="1041" spans="1:12" x14ac:dyDescent="0.35">
      <c r="A1041" s="4">
        <v>45800</v>
      </c>
      <c r="B1041" s="5">
        <v>5781.8900999999996</v>
      </c>
      <c r="C1041" s="5">
        <v>5829.5097999999998</v>
      </c>
      <c r="D1041" s="5">
        <v>5767.4102000000003</v>
      </c>
      <c r="E1041" s="5">
        <v>5802.8198000000002</v>
      </c>
      <c r="F1041" s="5">
        <v>5802.8198000000002</v>
      </c>
      <c r="G1041" s="7">
        <v>4662820000</v>
      </c>
      <c r="I1041" s="4">
        <f>A1046</f>
        <v>45810</v>
      </c>
      <c r="J1041" s="10">
        <f>(F1046-F1041)/F1041</f>
        <v>2.2940588298123628E-2</v>
      </c>
      <c r="L1041" s="10">
        <f>LN(F1046/F1041)</f>
        <v>2.26814093281026E-2</v>
      </c>
    </row>
    <row r="1042" spans="1:12" x14ac:dyDescent="0.35">
      <c r="A1042" s="4">
        <v>45804</v>
      </c>
      <c r="B1042" s="5">
        <v>5854.0698000000002</v>
      </c>
      <c r="C1042" s="5">
        <v>5924.3301000000001</v>
      </c>
      <c r="D1042" s="5">
        <v>5854.0698000000002</v>
      </c>
      <c r="E1042" s="5">
        <v>5921.54</v>
      </c>
      <c r="F1042" s="5">
        <v>5921.54</v>
      </c>
      <c r="G1042" s="7">
        <v>5366380000</v>
      </c>
      <c r="I1042" s="4">
        <f>A1047</f>
        <v>45811</v>
      </c>
      <c r="J1042" s="10">
        <f>(F1047-F1042)/F1042</f>
        <v>8.2461825808826973E-3</v>
      </c>
      <c r="L1042" s="10">
        <f>LN(F1047/F1042)</f>
        <v>8.2123685810661061E-3</v>
      </c>
    </row>
    <row r="1043" spans="1:12" x14ac:dyDescent="0.35">
      <c r="A1043" s="4">
        <v>45805</v>
      </c>
      <c r="B1043" s="5">
        <v>5925.54</v>
      </c>
      <c r="C1043" s="5">
        <v>5939.9198999999999</v>
      </c>
      <c r="D1043" s="5">
        <v>5881.8798999999999</v>
      </c>
      <c r="E1043" s="5">
        <v>5888.5497999999998</v>
      </c>
      <c r="F1043" s="5">
        <v>5888.5497999999998</v>
      </c>
      <c r="G1043" s="7">
        <v>4665050000</v>
      </c>
      <c r="I1043" s="4">
        <f>A1048</f>
        <v>45812</v>
      </c>
      <c r="J1043" s="10">
        <f>(F1048-F1043)/F1043</f>
        <v>1.3969534570294356E-2</v>
      </c>
      <c r="L1043" s="10">
        <f>LN(F1048/F1043)</f>
        <v>1.387285991516627E-2</v>
      </c>
    </row>
    <row r="1044" spans="1:12" x14ac:dyDescent="0.35">
      <c r="A1044" s="4">
        <v>45806</v>
      </c>
      <c r="B1044" s="5">
        <v>5939.96</v>
      </c>
      <c r="C1044" s="5">
        <v>5943.1298999999999</v>
      </c>
      <c r="D1044" s="5">
        <v>5873.7997999999998</v>
      </c>
      <c r="E1044" s="5">
        <v>5912.1698999999999</v>
      </c>
      <c r="F1044" s="5">
        <v>5912.1698999999999</v>
      </c>
      <c r="G1044" s="7">
        <v>4569750000</v>
      </c>
      <c r="I1044" s="4">
        <f>A1049</f>
        <v>45813</v>
      </c>
      <c r="J1044" s="10">
        <f>(F1049-F1044)/F1044</f>
        <v>4.5888227941487114E-3</v>
      </c>
      <c r="L1044" s="10">
        <f>LN(F1049/F1044)</f>
        <v>4.5783262457814305E-3</v>
      </c>
    </row>
    <row r="1045" spans="1:12" x14ac:dyDescent="0.35">
      <c r="A1045" s="4">
        <v>45807</v>
      </c>
      <c r="B1045" s="5">
        <v>5903.6698999999999</v>
      </c>
      <c r="C1045" s="5">
        <v>5922.1400999999996</v>
      </c>
      <c r="D1045" s="5">
        <v>5843.6602000000003</v>
      </c>
      <c r="E1045" s="5">
        <v>5911.6899000000003</v>
      </c>
      <c r="F1045" s="5">
        <v>5911.6899000000003</v>
      </c>
      <c r="G1045" s="7">
        <v>6378540000</v>
      </c>
      <c r="I1045" s="4">
        <f>A1050</f>
        <v>45814</v>
      </c>
      <c r="J1045" s="10">
        <f>(F1050-F1045)/F1045</f>
        <v>1.499909526715873E-2</v>
      </c>
      <c r="L1045" s="10">
        <f>LN(F1050/F1045)</f>
        <v>1.4887721130948281E-2</v>
      </c>
    </row>
    <row r="1046" spans="1:12" x14ac:dyDescent="0.35">
      <c r="A1046" s="4">
        <v>45810</v>
      </c>
      <c r="B1046" s="5">
        <v>5896.6801999999998</v>
      </c>
      <c r="C1046" s="5">
        <v>5937.3999000000003</v>
      </c>
      <c r="D1046" s="5">
        <v>5861.4301999999998</v>
      </c>
      <c r="E1046" s="5">
        <v>5935.9399000000003</v>
      </c>
      <c r="F1046" s="5">
        <v>5935.9399000000003</v>
      </c>
      <c r="G1046" s="7">
        <v>4832240000</v>
      </c>
      <c r="I1046" s="4">
        <f>A1051</f>
        <v>45817</v>
      </c>
      <c r="J1046" s="10">
        <f>(F1051-F1046)/F1046</f>
        <v>1.1782464306958295E-2</v>
      </c>
      <c r="L1046" s="10">
        <f>LN(F1051/F1046)</f>
        <v>1.1713591540454022E-2</v>
      </c>
    </row>
    <row r="1047" spans="1:12" x14ac:dyDescent="0.35">
      <c r="A1047" s="4">
        <v>45811</v>
      </c>
      <c r="B1047" s="5">
        <v>5938.5600999999997</v>
      </c>
      <c r="C1047" s="5">
        <v>5981.3500999999997</v>
      </c>
      <c r="D1047" s="5">
        <v>5929</v>
      </c>
      <c r="E1047" s="5">
        <v>5970.3701000000001</v>
      </c>
      <c r="F1047" s="5">
        <v>5970.3701000000001</v>
      </c>
      <c r="G1047" s="7">
        <v>5026680000</v>
      </c>
      <c r="I1047" s="4">
        <f>A1052</f>
        <v>45818</v>
      </c>
      <c r="J1047" s="10">
        <f>(F1052-F1047)/F1047</f>
        <v>1.1463275953361685E-2</v>
      </c>
      <c r="L1047" s="10">
        <f>LN(F1052/F1047)</f>
        <v>1.1398070444925966E-2</v>
      </c>
    </row>
    <row r="1048" spans="1:12" x14ac:dyDescent="0.35">
      <c r="A1048" s="4">
        <v>45812</v>
      </c>
      <c r="B1048" s="5">
        <v>5978.9399000000003</v>
      </c>
      <c r="C1048" s="5">
        <v>5990.48</v>
      </c>
      <c r="D1048" s="5">
        <v>5966.1099000000004</v>
      </c>
      <c r="E1048" s="5">
        <v>5970.8100999999997</v>
      </c>
      <c r="F1048" s="5">
        <v>5970.8100999999997</v>
      </c>
      <c r="G1048" s="7">
        <v>4767050000</v>
      </c>
      <c r="I1048" s="4">
        <f>A1053</f>
        <v>45819</v>
      </c>
      <c r="J1048" s="10">
        <f>(F1053-F1048)/F1048</f>
        <v>8.6135882968377264E-3</v>
      </c>
      <c r="L1048" s="10">
        <f>LN(F1053/F1048)</f>
        <v>8.5767030036415278E-3</v>
      </c>
    </row>
    <row r="1049" spans="1:12" x14ac:dyDescent="0.35">
      <c r="A1049" s="4">
        <v>45813</v>
      </c>
      <c r="B1049" s="5">
        <v>5985.6698999999999</v>
      </c>
      <c r="C1049" s="5">
        <v>5999.7002000000002</v>
      </c>
      <c r="D1049" s="5">
        <v>5921.2002000000002</v>
      </c>
      <c r="E1049" s="5">
        <v>5939.2997999999998</v>
      </c>
      <c r="F1049" s="5">
        <v>5939.2997999999998</v>
      </c>
      <c r="G1049" s="7">
        <v>5091850000</v>
      </c>
      <c r="I1049" s="4">
        <f>A1054</f>
        <v>45820</v>
      </c>
      <c r="J1049" s="10">
        <f>(F1054-F1049)/F1049</f>
        <v>1.7840486853349286E-2</v>
      </c>
      <c r="L1049" s="10">
        <f>LN(F1054/F1049)</f>
        <v>1.7683213172311876E-2</v>
      </c>
    </row>
    <row r="1050" spans="1:12" x14ac:dyDescent="0.35">
      <c r="A1050" s="4">
        <v>45814</v>
      </c>
      <c r="B1050" s="5">
        <v>5987.0600999999997</v>
      </c>
      <c r="C1050" s="5">
        <v>6016.8701000000001</v>
      </c>
      <c r="D1050" s="5">
        <v>5978.6298999999999</v>
      </c>
      <c r="E1050" s="5">
        <v>6000.3599000000004</v>
      </c>
      <c r="F1050" s="5">
        <v>6000.3599000000004</v>
      </c>
      <c r="G1050" s="7">
        <v>4355710000</v>
      </c>
      <c r="I1050" s="4">
        <f>A1055</f>
        <v>45821</v>
      </c>
      <c r="J1050" s="10">
        <f>(F1055-F1050)/F1050</f>
        <v>-3.8980495153300102E-3</v>
      </c>
      <c r="L1050" s="10">
        <f>LN(F1055/F1050)</f>
        <v>-3.9056667115909558E-3</v>
      </c>
    </row>
    <row r="1051" spans="1:12" x14ac:dyDescent="0.35">
      <c r="A1051" s="4">
        <v>45817</v>
      </c>
      <c r="B1051" s="5">
        <v>6004.6298999999999</v>
      </c>
      <c r="C1051" s="5">
        <v>6021.3100999999997</v>
      </c>
      <c r="D1051" s="5">
        <v>5994.1801999999998</v>
      </c>
      <c r="E1051" s="5">
        <v>6005.8798999999999</v>
      </c>
      <c r="F1051" s="5">
        <v>6005.8798999999999</v>
      </c>
      <c r="G1051" s="7">
        <v>4642360000</v>
      </c>
      <c r="I1051" s="4">
        <f>A1056</f>
        <v>45824</v>
      </c>
      <c r="J1051" s="10">
        <f>(F1056-F1051)/F1051</f>
        <v>4.5338901965056733E-3</v>
      </c>
      <c r="L1051" s="10">
        <f>LN(F1056/F1051)</f>
        <v>4.5236430775494546E-3</v>
      </c>
    </row>
    <row r="1052" spans="1:12" x14ac:dyDescent="0.35">
      <c r="A1052" s="4">
        <v>45818</v>
      </c>
      <c r="B1052" s="5">
        <v>6009.9102000000003</v>
      </c>
      <c r="C1052" s="5">
        <v>6043.0097999999998</v>
      </c>
      <c r="D1052" s="5">
        <v>6000.2798000000003</v>
      </c>
      <c r="E1052" s="5">
        <v>6038.8100999999997</v>
      </c>
      <c r="F1052" s="5">
        <v>6038.8100999999997</v>
      </c>
      <c r="G1052" s="7">
        <v>4882880000</v>
      </c>
      <c r="I1052" s="4">
        <f>A1057</f>
        <v>45825</v>
      </c>
      <c r="J1052" s="10">
        <f>(F1057-F1052)/F1052</f>
        <v>-9.2882370982323072E-3</v>
      </c>
      <c r="L1052" s="10">
        <f>LN(F1057/F1052)</f>
        <v>-9.3316417499619796E-3</v>
      </c>
    </row>
    <row r="1053" spans="1:12" x14ac:dyDescent="0.35">
      <c r="A1053" s="4">
        <v>45819</v>
      </c>
      <c r="B1053" s="5">
        <v>6049.3798999999999</v>
      </c>
      <c r="C1053" s="5">
        <v>6059.3999000000003</v>
      </c>
      <c r="D1053" s="5">
        <v>6002.3198000000002</v>
      </c>
      <c r="E1053" s="5">
        <v>6022.2402000000002</v>
      </c>
      <c r="F1053" s="5">
        <v>6022.2402000000002</v>
      </c>
      <c r="G1053" s="7">
        <v>5111550000</v>
      </c>
      <c r="I1053" s="4">
        <f>A1058</f>
        <v>45826</v>
      </c>
      <c r="J1053" s="10">
        <f>(F1058-F1053)/F1053</f>
        <v>-6.8695532934737631E-3</v>
      </c>
      <c r="L1053" s="10">
        <f>LN(F1058/F1053)</f>
        <v>-6.8932572943381527E-3</v>
      </c>
    </row>
    <row r="1054" spans="1:12" x14ac:dyDescent="0.35">
      <c r="A1054" s="4">
        <v>45820</v>
      </c>
      <c r="B1054" s="5">
        <v>6009.8999000000003</v>
      </c>
      <c r="C1054" s="5">
        <v>6045.4301999999998</v>
      </c>
      <c r="D1054" s="5">
        <v>6003.8798999999999</v>
      </c>
      <c r="E1054" s="5">
        <v>6045.2597999999998</v>
      </c>
      <c r="F1054" s="5">
        <v>6045.2597999999998</v>
      </c>
      <c r="G1054" s="7">
        <v>4669500000</v>
      </c>
      <c r="I1054" s="4">
        <f>A1059</f>
        <v>45828</v>
      </c>
      <c r="J1054" s="10">
        <f>(F1059-F1055)/F1055</f>
        <v>-1.5275967077767946E-3</v>
      </c>
      <c r="L1054" s="10">
        <f>LN(F1059/F1055)</f>
        <v>-1.5287646732326042E-3</v>
      </c>
    </row>
    <row r="1055" spans="1:12" x14ac:dyDescent="0.35">
      <c r="A1055" s="4">
        <v>45821</v>
      </c>
      <c r="B1055" s="5">
        <v>6000.5600999999997</v>
      </c>
      <c r="C1055" s="5">
        <v>6026.1602000000003</v>
      </c>
      <c r="D1055" s="5">
        <v>5963.21</v>
      </c>
      <c r="E1055" s="5">
        <v>5976.9701999999997</v>
      </c>
      <c r="F1055" s="5">
        <v>5976.9701999999997</v>
      </c>
      <c r="G1055" s="7">
        <v>5258910000</v>
      </c>
      <c r="I1055" s="4">
        <f>A1060</f>
        <v>45831</v>
      </c>
      <c r="J1055" s="10">
        <f>(F1060-F1056)/F1056</f>
        <v>-1.3160708376952505E-3</v>
      </c>
      <c r="L1055" s="10">
        <f>LN(F1060/F1056)</f>
        <v>-1.3169376195011342E-3</v>
      </c>
    </row>
    <row r="1056" spans="1:12" x14ac:dyDescent="0.35">
      <c r="A1056" s="4">
        <v>45824</v>
      </c>
      <c r="B1056" s="5">
        <v>6004</v>
      </c>
      <c r="C1056" s="5">
        <v>6050.8301000000001</v>
      </c>
      <c r="D1056" s="5">
        <v>6004</v>
      </c>
      <c r="E1056" s="5">
        <v>6033.1099000000004</v>
      </c>
      <c r="F1056" s="5">
        <v>6033.1099000000004</v>
      </c>
      <c r="G1056" s="7">
        <v>5111710000</v>
      </c>
      <c r="I1056" s="4">
        <f>A1061</f>
        <v>45832</v>
      </c>
      <c r="J1056" s="10">
        <f>(F1061-F1057)/F1057</f>
        <v>1.8296025276261466E-2</v>
      </c>
      <c r="L1056" s="10">
        <f>LN(F1061/F1057)</f>
        <v>1.8130666894396685E-2</v>
      </c>
    </row>
    <row r="1057" spans="1:12" x14ac:dyDescent="0.35">
      <c r="A1057" s="4">
        <v>45825</v>
      </c>
      <c r="B1057" s="5">
        <v>6012.1499000000003</v>
      </c>
      <c r="C1057" s="5">
        <v>6023.25</v>
      </c>
      <c r="D1057" s="5">
        <v>5974.7997999999998</v>
      </c>
      <c r="E1057" s="5">
        <v>5982.7201999999997</v>
      </c>
      <c r="F1057" s="5">
        <v>5982.7201999999997</v>
      </c>
      <c r="G1057" s="7">
        <v>4955700000</v>
      </c>
      <c r="I1057" s="4">
        <f>A1062</f>
        <v>45833</v>
      </c>
      <c r="J1057" s="10">
        <f>(F1062-F1058)/F1058</f>
        <v>1.8607677167240294E-2</v>
      </c>
      <c r="L1057" s="10">
        <f>LN(F1062/F1058)</f>
        <v>1.8436672419387359E-2</v>
      </c>
    </row>
    <row r="1058" spans="1:12" x14ac:dyDescent="0.35">
      <c r="A1058" s="4">
        <v>45826</v>
      </c>
      <c r="B1058" s="5">
        <v>5987.9301999999998</v>
      </c>
      <c r="C1058" s="5">
        <v>6018.25</v>
      </c>
      <c r="D1058" s="5">
        <v>5971.8900999999996</v>
      </c>
      <c r="E1058" s="5">
        <v>5980.8701000000001</v>
      </c>
      <c r="F1058" s="5">
        <v>5980.8701000000001</v>
      </c>
      <c r="G1058" s="7">
        <v>5106470000</v>
      </c>
      <c r="I1058" s="4">
        <f>A1063</f>
        <v>45834</v>
      </c>
      <c r="J1058" s="10">
        <f>(F1063-F1058)/F1058</f>
        <v>2.6777023630725625E-2</v>
      </c>
      <c r="L1058" s="10">
        <f>LN(F1063/F1058)</f>
        <v>2.642479309008636E-2</v>
      </c>
    </row>
    <row r="1059" spans="1:12" x14ac:dyDescent="0.35">
      <c r="A1059" s="4">
        <v>45828</v>
      </c>
      <c r="B1059" s="5">
        <v>5999.6698999999999</v>
      </c>
      <c r="C1059" s="5">
        <v>6018.2002000000002</v>
      </c>
      <c r="D1059" s="5">
        <v>5952.5600999999997</v>
      </c>
      <c r="E1059" s="5">
        <v>5967.8397999999997</v>
      </c>
      <c r="F1059" s="5">
        <v>5967.8397999999997</v>
      </c>
      <c r="G1059" s="7">
        <v>7451500000</v>
      </c>
      <c r="I1059" s="4">
        <f>A1064</f>
        <v>45835</v>
      </c>
      <c r="J1059" s="10">
        <f>(F1064-F1059)/F1059</f>
        <v>3.4389327944091344E-2</v>
      </c>
      <c r="L1059" s="10">
        <f>LN(F1064/F1059)</f>
        <v>3.3811231276205257E-2</v>
      </c>
    </row>
    <row r="1060" spans="1:12" x14ac:dyDescent="0.35">
      <c r="A1060" s="4">
        <v>45831</v>
      </c>
      <c r="B1060" s="5">
        <v>5969.6698999999999</v>
      </c>
      <c r="C1060" s="5">
        <v>6028.77</v>
      </c>
      <c r="D1060" s="5">
        <v>5943.23</v>
      </c>
      <c r="E1060" s="5">
        <v>6025.1698999999999</v>
      </c>
      <c r="F1060" s="5">
        <v>6025.1698999999999</v>
      </c>
      <c r="G1060" s="7">
        <v>5597000000</v>
      </c>
      <c r="I1060" s="4">
        <f>A1065</f>
        <v>45838</v>
      </c>
      <c r="J1060" s="10">
        <f>(F1065-F1060)/F1060</f>
        <v>2.9838212529077455E-2</v>
      </c>
      <c r="L1060" s="10">
        <f>LN(F1065/F1060)</f>
        <v>2.9401714689453042E-2</v>
      </c>
    </row>
    <row r="1061" spans="1:12" x14ac:dyDescent="0.35">
      <c r="A1061" s="4">
        <v>45832</v>
      </c>
      <c r="B1061" s="5">
        <v>6061.21</v>
      </c>
      <c r="C1061" s="5">
        <v>6101.7597999999998</v>
      </c>
      <c r="D1061" s="5">
        <v>6059.25</v>
      </c>
      <c r="E1061" s="5">
        <v>6092.1801999999998</v>
      </c>
      <c r="F1061" s="5">
        <v>6092.1801999999998</v>
      </c>
      <c r="G1061" s="7">
        <v>5443690000</v>
      </c>
      <c r="I1061" s="4">
        <f>A1066</f>
        <v>45839</v>
      </c>
      <c r="J1061" s="10">
        <f>(F1066-F1061)/F1061</f>
        <v>1.7371383728931728E-2</v>
      </c>
      <c r="L1061" s="10">
        <f>LN(F1066/F1061)</f>
        <v>1.7222226147319063E-2</v>
      </c>
    </row>
    <row r="1062" spans="1:12" x14ac:dyDescent="0.35">
      <c r="A1062" s="4">
        <v>45833</v>
      </c>
      <c r="B1062" s="5">
        <v>6104.23</v>
      </c>
      <c r="C1062" s="5">
        <v>6108.5097999999998</v>
      </c>
      <c r="D1062" s="5">
        <v>6080.0897999999997</v>
      </c>
      <c r="E1062" s="5">
        <v>6092.1602000000003</v>
      </c>
      <c r="F1062" s="5">
        <v>6092.1602000000003</v>
      </c>
      <c r="G1062" s="7">
        <v>5171110000</v>
      </c>
      <c r="I1062" s="4">
        <f>A1067</f>
        <v>45840</v>
      </c>
      <c r="J1062" s="10">
        <f>(F1067-F1062)/F1062</f>
        <v>2.2202255941989116E-2</v>
      </c>
      <c r="L1062" s="10">
        <f>LN(F1067/F1062)</f>
        <v>2.1959374297356015E-2</v>
      </c>
    </row>
    <row r="1063" spans="1:12" x14ac:dyDescent="0.35">
      <c r="A1063" s="4">
        <v>45834</v>
      </c>
      <c r="B1063" s="5">
        <v>6112.0897999999997</v>
      </c>
      <c r="C1063" s="5">
        <v>6146.52</v>
      </c>
      <c r="D1063" s="5">
        <v>6107.27</v>
      </c>
      <c r="E1063" s="5">
        <v>6141.02</v>
      </c>
      <c r="F1063" s="5">
        <v>6141.02</v>
      </c>
      <c r="G1063" s="7">
        <v>5308140000</v>
      </c>
      <c r="I1063" s="4">
        <f>A1068</f>
        <v>45841</v>
      </c>
      <c r="J1063" s="10">
        <f>(F1068-F1063)/F1063</f>
        <v>2.2525590211397977E-2</v>
      </c>
      <c r="L1063" s="10">
        <f>LN(F1068/F1063)</f>
        <v>2.2275635723258698E-2</v>
      </c>
    </row>
    <row r="1064" spans="1:12" x14ac:dyDescent="0.35">
      <c r="A1064" s="4">
        <v>45835</v>
      </c>
      <c r="B1064" s="5">
        <v>6150.7002000000002</v>
      </c>
      <c r="C1064" s="5">
        <v>6187.6801999999998</v>
      </c>
      <c r="D1064" s="5">
        <v>6132.3500999999997</v>
      </c>
      <c r="E1064" s="5">
        <v>6173.0698000000002</v>
      </c>
      <c r="F1064" s="5">
        <v>6173.0698000000002</v>
      </c>
      <c r="G1064" s="7">
        <v>7889350000</v>
      </c>
      <c r="I1064" s="4">
        <f>A1069</f>
        <v>45845</v>
      </c>
      <c r="J1064" s="10">
        <f>(F1069-F1065)/F1065</f>
        <v>4.033843817150916E-3</v>
      </c>
      <c r="L1064" s="10">
        <f>LN(F1069/F1065)</f>
        <v>4.0257296826286034E-3</v>
      </c>
    </row>
    <row r="1065" spans="1:12" x14ac:dyDescent="0.35">
      <c r="A1065" s="4">
        <v>45838</v>
      </c>
      <c r="B1065" s="5">
        <v>6193.3599000000004</v>
      </c>
      <c r="C1065" s="5">
        <v>6215.0801000000001</v>
      </c>
      <c r="D1065" s="5">
        <v>6174.9701999999997</v>
      </c>
      <c r="E1065" s="5">
        <v>6204.9502000000002</v>
      </c>
      <c r="F1065" s="5">
        <v>6204.9502000000002</v>
      </c>
      <c r="G1065" s="7">
        <v>5782900000</v>
      </c>
      <c r="I1065" s="4">
        <f>A1070</f>
        <v>45846</v>
      </c>
      <c r="J1065" s="10">
        <f>(F1070-F1066)/F1066</f>
        <v>4.4385538080305431E-3</v>
      </c>
      <c r="L1065" s="10">
        <f>LN(F1070/F1066)</f>
        <v>4.4287324790180148E-3</v>
      </c>
    </row>
    <row r="1066" spans="1:12" x14ac:dyDescent="0.35">
      <c r="A1066" s="4">
        <v>45839</v>
      </c>
      <c r="B1066" s="5">
        <v>6187.25</v>
      </c>
      <c r="C1066" s="5">
        <v>6210.7798000000003</v>
      </c>
      <c r="D1066" s="5">
        <v>6177.9701999999997</v>
      </c>
      <c r="E1066" s="5">
        <v>6198.0097999999998</v>
      </c>
      <c r="F1066" s="5">
        <v>6198.0097999999998</v>
      </c>
      <c r="G1066" s="7">
        <v>6275310000</v>
      </c>
      <c r="I1066" s="4">
        <f>A1071</f>
        <v>45847</v>
      </c>
      <c r="J1066" s="10">
        <f>(F1071-F1067)/F1067</f>
        <v>5.7551763933567325E-3</v>
      </c>
      <c r="L1066" s="10">
        <f>LN(F1071/F1067)</f>
        <v>5.7386786337768319E-3</v>
      </c>
    </row>
    <row r="1067" spans="1:12" x14ac:dyDescent="0.35">
      <c r="A1067" s="4">
        <v>45840</v>
      </c>
      <c r="B1067" s="5">
        <v>6193.8798999999999</v>
      </c>
      <c r="C1067" s="5">
        <v>6227.6000999999997</v>
      </c>
      <c r="D1067" s="5">
        <v>6188.29</v>
      </c>
      <c r="E1067" s="5">
        <v>6227.4198999999999</v>
      </c>
      <c r="F1067" s="5">
        <v>6227.4198999999999</v>
      </c>
      <c r="G1067" s="7">
        <v>5645710000</v>
      </c>
      <c r="I1067" s="4">
        <f>A1072</f>
        <v>45848</v>
      </c>
      <c r="J1067" s="10">
        <f>(F1072-F1068)/F1068</f>
        <v>1.7675396057314591E-4</v>
      </c>
      <c r="L1067" s="10">
        <f>LN(F1072/F1068)</f>
        <v>1.7673834143221991E-4</v>
      </c>
    </row>
    <row r="1068" spans="1:12" x14ac:dyDescent="0.35">
      <c r="A1068" s="4">
        <v>45841</v>
      </c>
      <c r="B1068" s="5">
        <v>6246.46</v>
      </c>
      <c r="C1068" s="5">
        <v>6284.6499000000003</v>
      </c>
      <c r="D1068" s="5">
        <v>6246.46</v>
      </c>
      <c r="E1068" s="5">
        <v>6279.3500999999997</v>
      </c>
      <c r="F1068" s="5">
        <v>6279.3500999999997</v>
      </c>
      <c r="G1068" s="7">
        <v>3378110000</v>
      </c>
      <c r="I1068" s="4">
        <f>A1073</f>
        <v>45849</v>
      </c>
      <c r="J1068" s="10">
        <f>(F1073-F1068)/F1068</f>
        <v>-3.1213580526430048E-3</v>
      </c>
      <c r="L1068" s="10">
        <f>LN(F1073/F1068)</f>
        <v>-3.1262396514813232E-3</v>
      </c>
    </row>
    <row r="1069" spans="1:12" x14ac:dyDescent="0.35">
      <c r="A1069" s="4">
        <v>45845</v>
      </c>
      <c r="B1069" s="5">
        <v>6259.04</v>
      </c>
      <c r="C1069" s="5">
        <v>6262.0698000000002</v>
      </c>
      <c r="D1069" s="5">
        <v>6201</v>
      </c>
      <c r="E1069" s="5">
        <v>6229.98</v>
      </c>
      <c r="F1069" s="5">
        <v>6229.98</v>
      </c>
      <c r="G1069" s="7">
        <v>5236740000</v>
      </c>
      <c r="I1069" s="4">
        <f>A1074</f>
        <v>45852</v>
      </c>
      <c r="J1069" s="10">
        <f>(F1074-F1069)/F1069</f>
        <v>6.1926523038597445E-3</v>
      </c>
      <c r="L1069" s="10">
        <f>LN(F1074/F1069)</f>
        <v>6.1735566272891011E-3</v>
      </c>
    </row>
    <row r="1070" spans="1:12" x14ac:dyDescent="0.35">
      <c r="A1070" s="4">
        <v>45846</v>
      </c>
      <c r="B1070" s="5">
        <v>6234.0298000000003</v>
      </c>
      <c r="C1070" s="5">
        <v>6242.7002000000002</v>
      </c>
      <c r="D1070" s="5">
        <v>6217.75</v>
      </c>
      <c r="E1070" s="5">
        <v>6225.52</v>
      </c>
      <c r="F1070" s="5">
        <v>6225.52</v>
      </c>
      <c r="G1070" s="7">
        <v>5739030000</v>
      </c>
      <c r="I1070" s="4">
        <f>A1075</f>
        <v>45853</v>
      </c>
      <c r="J1070" s="10">
        <f>(F1075-F1070)/F1070</f>
        <v>2.929843611457256E-3</v>
      </c>
      <c r="L1070" s="10">
        <f>LN(F1075/F1070)</f>
        <v>2.9255599845285549E-3</v>
      </c>
    </row>
    <row r="1071" spans="1:12" x14ac:dyDescent="0.35">
      <c r="A1071" s="4">
        <v>45847</v>
      </c>
      <c r="B1071" s="5">
        <v>6243.3301000000001</v>
      </c>
      <c r="C1071" s="5">
        <v>6269.1602000000003</v>
      </c>
      <c r="D1071" s="5">
        <v>6231.4301999999998</v>
      </c>
      <c r="E1071" s="5">
        <v>6263.2597999999998</v>
      </c>
      <c r="F1071" s="5">
        <v>6263.2597999999998</v>
      </c>
      <c r="G1071" s="7">
        <v>4813340000</v>
      </c>
      <c r="I1071" s="4">
        <f>A1076</f>
        <v>45854</v>
      </c>
      <c r="J1071" s="10">
        <f>(F1076-F1071)/F1071</f>
        <v>7.0314822323099051E-5</v>
      </c>
      <c r="L1071" s="10">
        <f>LN(F1076/F1071)</f>
        <v>7.031235035187189E-5</v>
      </c>
    </row>
    <row r="1072" spans="1:12" x14ac:dyDescent="0.35">
      <c r="A1072" s="4">
        <v>45848</v>
      </c>
      <c r="B1072" s="5">
        <v>6266.7997999999998</v>
      </c>
      <c r="C1072" s="5">
        <v>6290.2201999999997</v>
      </c>
      <c r="D1072" s="5">
        <v>6251.4399000000003</v>
      </c>
      <c r="E1072" s="5">
        <v>6280.46</v>
      </c>
      <c r="F1072" s="5">
        <v>6280.46</v>
      </c>
      <c r="G1072" s="7">
        <v>5367350000</v>
      </c>
      <c r="I1072" s="4">
        <f>A1077</f>
        <v>45855</v>
      </c>
      <c r="J1072" s="10">
        <f>(F1077-F1072)/F1072</f>
        <v>2.6908697770546015E-3</v>
      </c>
      <c r="L1072" s="10">
        <f>LN(F1077/F1072)</f>
        <v>2.6872558685625738E-3</v>
      </c>
    </row>
    <row r="1073" spans="1:12" x14ac:dyDescent="0.35">
      <c r="A1073" s="4">
        <v>45849</v>
      </c>
      <c r="B1073" s="5">
        <v>6255.6801999999998</v>
      </c>
      <c r="C1073" s="5">
        <v>6269.4399000000003</v>
      </c>
      <c r="D1073" s="5">
        <v>6237.6000999999997</v>
      </c>
      <c r="E1073" s="5">
        <v>6259.75</v>
      </c>
      <c r="F1073" s="5">
        <v>6259.75</v>
      </c>
      <c r="G1073" s="7">
        <v>4656210000</v>
      </c>
      <c r="I1073" s="4">
        <f>A1078</f>
        <v>45856</v>
      </c>
      <c r="J1073" s="10">
        <f>(F1078-F1073)/F1073</f>
        <v>5.917169216022998E-3</v>
      </c>
      <c r="L1073" s="10">
        <f>LN(F1078/F1073)</f>
        <v>5.8997315242933874E-3</v>
      </c>
    </row>
    <row r="1074" spans="1:12" x14ac:dyDescent="0.35">
      <c r="A1074" s="4">
        <v>45852</v>
      </c>
      <c r="B1074" s="5">
        <v>6255.1499000000003</v>
      </c>
      <c r="C1074" s="5">
        <v>6273.3100999999997</v>
      </c>
      <c r="D1074" s="5">
        <v>6239.2201999999997</v>
      </c>
      <c r="E1074" s="5">
        <v>6268.5600999999997</v>
      </c>
      <c r="F1074" s="5">
        <v>6268.5600999999997</v>
      </c>
      <c r="G1074" s="7">
        <v>4722250000</v>
      </c>
      <c r="I1074" s="4">
        <f>A1079</f>
        <v>45859</v>
      </c>
      <c r="J1074" s="10">
        <f>(F1079-F1074)/F1074</f>
        <v>5.9088529756618213E-3</v>
      </c>
      <c r="L1074" s="10">
        <f>LN(F1079/F1074)</f>
        <v>5.8914641688965182E-3</v>
      </c>
    </row>
    <row r="1075" spans="1:12" x14ac:dyDescent="0.35">
      <c r="A1075" s="4">
        <v>45853</v>
      </c>
      <c r="B1075" s="5">
        <v>6295.29</v>
      </c>
      <c r="C1075" s="5">
        <v>6302.04</v>
      </c>
      <c r="D1075" s="5">
        <v>6241.6801999999998</v>
      </c>
      <c r="E1075" s="5">
        <v>6243.7597999999998</v>
      </c>
      <c r="F1075" s="5">
        <v>6243.7597999999998</v>
      </c>
      <c r="G1075" s="7">
        <v>5133670000</v>
      </c>
      <c r="I1075" s="4">
        <f>A1080</f>
        <v>45860</v>
      </c>
      <c r="J1075" s="10">
        <f>(F1080-F1075)/F1075</f>
        <v>1.0548179640094463E-2</v>
      </c>
      <c r="L1075" s="10">
        <f>LN(F1080/F1075)</f>
        <v>1.0492935735415029E-2</v>
      </c>
    </row>
    <row r="1076" spans="1:12" x14ac:dyDescent="0.35">
      <c r="A1076" s="4">
        <v>45854</v>
      </c>
      <c r="B1076" s="5">
        <v>6254.5</v>
      </c>
      <c r="C1076" s="5">
        <v>6268.1201000000001</v>
      </c>
      <c r="D1076" s="5">
        <v>6201.5897999999997</v>
      </c>
      <c r="E1076" s="5">
        <v>6263.7002000000002</v>
      </c>
      <c r="F1076" s="5">
        <v>6263.7002000000002</v>
      </c>
      <c r="G1076" s="7">
        <v>5177460000</v>
      </c>
      <c r="I1076" s="4">
        <f>A1081</f>
        <v>45861</v>
      </c>
      <c r="J1076" s="10">
        <f>(F1081-F1076)/F1076</f>
        <v>1.5200280498737796E-2</v>
      </c>
      <c r="L1076" s="10">
        <f>LN(F1081/F1076)</f>
        <v>1.508591371699588E-2</v>
      </c>
    </row>
    <row r="1077" spans="1:12" x14ac:dyDescent="0.35">
      <c r="A1077" s="4">
        <v>45855</v>
      </c>
      <c r="B1077" s="5">
        <v>6263.3999000000003</v>
      </c>
      <c r="C1077" s="5">
        <v>6304.6899000000003</v>
      </c>
      <c r="D1077" s="5">
        <v>6262.27</v>
      </c>
      <c r="E1077" s="5">
        <v>6297.3599000000004</v>
      </c>
      <c r="F1077" s="5">
        <v>6297.3599000000004</v>
      </c>
      <c r="G1077" s="7">
        <v>5512290000</v>
      </c>
      <c r="I1077" s="4">
        <f>A1082</f>
        <v>45862</v>
      </c>
      <c r="J1077" s="10">
        <f>(F1082-F1077)/F1077</f>
        <v>1.0479026297988666E-2</v>
      </c>
      <c r="L1077" s="10">
        <f>LN(F1082/F1077)</f>
        <v>1.0424501879671196E-2</v>
      </c>
    </row>
    <row r="1078" spans="1:12" x14ac:dyDescent="0.35">
      <c r="A1078" s="4">
        <v>45856</v>
      </c>
      <c r="B1078" s="5">
        <v>6312.9502000000002</v>
      </c>
      <c r="C1078" s="5">
        <v>6315.6099000000004</v>
      </c>
      <c r="D1078" s="5">
        <v>6285.27</v>
      </c>
      <c r="E1078" s="5">
        <v>6296.79</v>
      </c>
      <c r="F1078" s="5">
        <v>6296.79</v>
      </c>
      <c r="G1078" s="7">
        <v>5184700000</v>
      </c>
      <c r="I1078" s="4">
        <f>A1083</f>
        <v>45863</v>
      </c>
      <c r="J1078" s="10">
        <f>(F1083-F1078)/F1078</f>
        <v>1.4586813281052673E-2</v>
      </c>
      <c r="L1078" s="10">
        <f>LN(F1083/F1078)</f>
        <v>1.4481449102707954E-2</v>
      </c>
    </row>
    <row r="1079" spans="1:12" x14ac:dyDescent="0.35">
      <c r="A1079" s="4">
        <v>45859</v>
      </c>
      <c r="B1079" s="5">
        <v>6304.7402000000002</v>
      </c>
      <c r="C1079" s="5">
        <v>6336.0801000000001</v>
      </c>
      <c r="D1079" s="5">
        <v>6303.79</v>
      </c>
      <c r="E1079" s="5">
        <v>6305.6000999999997</v>
      </c>
      <c r="F1079" s="5">
        <v>6305.6000999999997</v>
      </c>
      <c r="G1079" s="7">
        <v>5010840000</v>
      </c>
      <c r="I1079" s="4">
        <f>A1084</f>
        <v>45866</v>
      </c>
      <c r="J1079" s="10">
        <f>(F1084-F1079)/F1079</f>
        <v>1.3348436098889428E-2</v>
      </c>
      <c r="L1079" s="10">
        <f>LN(F1084/F1079)</f>
        <v>1.3260130683913069E-2</v>
      </c>
    </row>
    <row r="1080" spans="1:12" x14ac:dyDescent="0.35">
      <c r="A1080" s="4">
        <v>45860</v>
      </c>
      <c r="B1080" s="5">
        <v>6306.6000999999997</v>
      </c>
      <c r="C1080" s="5">
        <v>6316.1201000000001</v>
      </c>
      <c r="D1080" s="5">
        <v>6281.71</v>
      </c>
      <c r="E1080" s="5">
        <v>6309.6201000000001</v>
      </c>
      <c r="F1080" s="5">
        <v>6309.6201000000001</v>
      </c>
      <c r="G1080" s="7">
        <v>5662040000</v>
      </c>
      <c r="I1080" s="4">
        <f>A1085</f>
        <v>45867</v>
      </c>
      <c r="J1080" s="10">
        <f>(F1085-F1080)/F1080</f>
        <v>9.7057824448099957E-3</v>
      </c>
      <c r="L1080" s="10">
        <f>LN(F1085/F1080)</f>
        <v>9.6589839056784119E-3</v>
      </c>
    </row>
    <row r="1081" spans="1:12" x14ac:dyDescent="0.35">
      <c r="A1081" s="4">
        <v>45861</v>
      </c>
      <c r="B1081" s="5">
        <v>6326.8999000000003</v>
      </c>
      <c r="C1081" s="5">
        <v>6360.6400999999996</v>
      </c>
      <c r="D1081" s="5">
        <v>6317.4902000000002</v>
      </c>
      <c r="E1081" s="5">
        <v>6358.9102000000003</v>
      </c>
      <c r="F1081" s="5">
        <v>6358.9102000000003</v>
      </c>
      <c r="G1081" s="7">
        <v>5642510000</v>
      </c>
      <c r="I1081" s="4">
        <f>A1086</f>
        <v>45868</v>
      </c>
      <c r="J1081" s="10">
        <f>(F1086-F1081)/F1081</f>
        <v>6.2741883035242172E-4</v>
      </c>
      <c r="L1081" s="10">
        <f>LN(F1086/F1081)</f>
        <v>6.2722208544799664E-4</v>
      </c>
    </row>
    <row r="1082" spans="1:12" x14ac:dyDescent="0.35">
      <c r="A1082" s="4">
        <v>45862</v>
      </c>
      <c r="B1082" s="5">
        <v>6368.6000999999997</v>
      </c>
      <c r="C1082" s="5">
        <v>6381.3100999999997</v>
      </c>
      <c r="D1082" s="5">
        <v>6360.5698000000002</v>
      </c>
      <c r="E1082" s="5">
        <v>6363.3500999999997</v>
      </c>
      <c r="F1082" s="5">
        <v>6363.3500999999997</v>
      </c>
      <c r="G1082" s="7">
        <v>5282720000</v>
      </c>
      <c r="I1082" s="4">
        <f>A1087</f>
        <v>45869</v>
      </c>
      <c r="J1082" s="10">
        <f>(F1087-F1082)/F1082</f>
        <v>-3.765312237024337E-3</v>
      </c>
      <c r="L1082" s="10">
        <f>LN(F1087/F1082)</f>
        <v>-3.7724188698820419E-3</v>
      </c>
    </row>
    <row r="1083" spans="1:12" x14ac:dyDescent="0.35">
      <c r="A1083" s="4">
        <v>45863</v>
      </c>
      <c r="B1083" s="5">
        <v>6370.0097999999998</v>
      </c>
      <c r="C1083" s="5">
        <v>6395.8198000000002</v>
      </c>
      <c r="D1083" s="5">
        <v>6368.5298000000003</v>
      </c>
      <c r="E1083" s="5">
        <v>6388.6400999999996</v>
      </c>
      <c r="F1083" s="5">
        <v>6388.6400999999996</v>
      </c>
      <c r="G1083" s="7">
        <v>4470720000</v>
      </c>
      <c r="I1083" s="4">
        <f>A1088</f>
        <v>45870</v>
      </c>
      <c r="J1083" s="10">
        <f>(F1088-F1083)/F1083</f>
        <v>-2.3577834663123347E-2</v>
      </c>
      <c r="L1083" s="10">
        <f>LN(F1088/F1083)</f>
        <v>-2.386023963857592E-2</v>
      </c>
    </row>
    <row r="1084" spans="1:12" x14ac:dyDescent="0.35">
      <c r="A1084" s="4">
        <v>45866</v>
      </c>
      <c r="B1084" s="5">
        <v>6397.6899000000003</v>
      </c>
      <c r="C1084" s="5">
        <v>6401.0698000000002</v>
      </c>
      <c r="D1084" s="5">
        <v>6375.79</v>
      </c>
      <c r="E1084" s="5">
        <v>6389.77</v>
      </c>
      <c r="F1084" s="5">
        <v>6389.77</v>
      </c>
      <c r="G1084" s="7">
        <v>4565620000</v>
      </c>
      <c r="I1084" s="4">
        <f>A1089</f>
        <v>45873</v>
      </c>
      <c r="J1084" s="10">
        <f>(F1089-F1084)/F1084</f>
        <v>-9.3634199666028858E-3</v>
      </c>
      <c r="L1084" s="10">
        <f>LN(F1089/F1084)</f>
        <v>-9.4075323611961473E-3</v>
      </c>
    </row>
    <row r="1085" spans="1:12" x14ac:dyDescent="0.35">
      <c r="A1085" s="4">
        <v>45867</v>
      </c>
      <c r="B1085" s="5">
        <v>6405.6201000000001</v>
      </c>
      <c r="C1085" s="5">
        <v>6409.2597999999998</v>
      </c>
      <c r="D1085" s="5">
        <v>6363.9198999999999</v>
      </c>
      <c r="E1085" s="5">
        <v>6370.8599000000004</v>
      </c>
      <c r="F1085" s="5">
        <v>6370.8599000000004</v>
      </c>
      <c r="G1085" s="7">
        <v>5076120000</v>
      </c>
      <c r="I1085" s="4">
        <f>A1090</f>
        <v>45874</v>
      </c>
      <c r="J1085" s="10">
        <f>(F1090-F1085)/F1085</f>
        <v>-1.1249658778401337E-2</v>
      </c>
      <c r="L1085" s="10">
        <f>LN(F1090/F1085)</f>
        <v>-1.1313414796314097E-2</v>
      </c>
    </row>
    <row r="1086" spans="1:12" x14ac:dyDescent="0.35">
      <c r="A1086" s="4">
        <v>45868</v>
      </c>
      <c r="B1086" s="5">
        <v>6381.23</v>
      </c>
      <c r="C1086" s="5">
        <v>6396.54</v>
      </c>
      <c r="D1086" s="5">
        <v>6336.3798999999999</v>
      </c>
      <c r="E1086" s="5">
        <v>6362.8999000000003</v>
      </c>
      <c r="F1086" s="5">
        <v>6362.8999000000003</v>
      </c>
      <c r="G1086" s="7">
        <v>5375070000</v>
      </c>
      <c r="I1086" s="4">
        <f>A1091</f>
        <v>45875</v>
      </c>
      <c r="J1086" s="10">
        <f>(F1091-F1086)/F1086</f>
        <v>-2.8037216175600451E-3</v>
      </c>
      <c r="L1086" s="10">
        <f>LN(F1091/F1086)</f>
        <v>-2.8076594070470312E-3</v>
      </c>
    </row>
    <row r="1087" spans="1:12" x14ac:dyDescent="0.35">
      <c r="A1087" s="4">
        <v>45869</v>
      </c>
      <c r="B1087" s="5">
        <v>6427.02</v>
      </c>
      <c r="C1087" s="5">
        <v>6427.02</v>
      </c>
      <c r="D1087" s="5">
        <v>6327.6400999999996</v>
      </c>
      <c r="E1087" s="5">
        <v>6339.3900999999996</v>
      </c>
      <c r="F1087" s="5">
        <v>6339.3900999999996</v>
      </c>
      <c r="G1087" s="7">
        <v>6077080000</v>
      </c>
      <c r="I1087" s="4">
        <f>A1092</f>
        <v>45876</v>
      </c>
      <c r="J1087" s="10">
        <f>(F1092-F1087)/F1087</f>
        <v>9.6207993257960237E-5</v>
      </c>
      <c r="L1087" s="10">
        <f>LN(F1092/F1087)</f>
        <v>9.620336556587442E-5</v>
      </c>
    </row>
    <row r="1088" spans="1:12" x14ac:dyDescent="0.35">
      <c r="A1088" s="4">
        <v>45870</v>
      </c>
      <c r="B1088" s="5">
        <v>6287.2798000000003</v>
      </c>
      <c r="C1088" s="5">
        <v>6287.2798000000003</v>
      </c>
      <c r="D1088" s="5">
        <v>6212.6899000000003</v>
      </c>
      <c r="E1088" s="5">
        <v>6238.0097999999998</v>
      </c>
      <c r="F1088" s="5">
        <v>6238.0097999999998</v>
      </c>
      <c r="G1088" s="7">
        <v>5827150000</v>
      </c>
      <c r="I1088" s="4">
        <f>A1093</f>
        <v>45877</v>
      </c>
      <c r="J1088" s="10">
        <f>(F1093-F1088)/F1088</f>
        <v>2.4277037846269559E-2</v>
      </c>
      <c r="L1088" s="10">
        <f>LN(F1093/F1088)</f>
        <v>2.398703479842635E-2</v>
      </c>
    </row>
    <row r="1089" spans="1:12" x14ac:dyDescent="0.35">
      <c r="A1089" s="4">
        <v>45873</v>
      </c>
      <c r="B1089" s="5">
        <v>6271.71</v>
      </c>
      <c r="C1089" s="5">
        <v>6330.6899000000003</v>
      </c>
      <c r="D1089" s="5">
        <v>6271.71</v>
      </c>
      <c r="E1089" s="5">
        <v>6329.9399000000003</v>
      </c>
      <c r="F1089" s="5">
        <v>6329.9399000000003</v>
      </c>
      <c r="G1089" s="7">
        <v>4842580000</v>
      </c>
      <c r="I1089" s="4">
        <f>A1094</f>
        <v>45880</v>
      </c>
      <c r="J1089" s="10">
        <f>(F1094-F1089)/F1089</f>
        <v>6.8737303493197326E-3</v>
      </c>
      <c r="L1089" s="10">
        <f>LN(F1094/F1089)</f>
        <v>6.8502139668739038E-3</v>
      </c>
    </row>
    <row r="1090" spans="1:12" x14ac:dyDescent="0.35">
      <c r="A1090" s="4">
        <v>45874</v>
      </c>
      <c r="B1090" s="5">
        <v>6336.6298999999999</v>
      </c>
      <c r="C1090" s="5">
        <v>6346</v>
      </c>
      <c r="D1090" s="5">
        <v>6289.3701000000001</v>
      </c>
      <c r="E1090" s="5">
        <v>6299.1899000000003</v>
      </c>
      <c r="F1090" s="5">
        <v>6299.1899000000003</v>
      </c>
      <c r="G1090" s="7">
        <v>5517410000</v>
      </c>
      <c r="I1090" s="4">
        <f>A1095</f>
        <v>45881</v>
      </c>
      <c r="J1090" s="10">
        <f>(F1095-F1090)/F1090</f>
        <v>2.3268055468529295E-2</v>
      </c>
      <c r="L1090" s="10">
        <f>LN(F1095/F1090)</f>
        <v>2.3001481451929137E-2</v>
      </c>
    </row>
    <row r="1091" spans="1:12" x14ac:dyDescent="0.35">
      <c r="A1091" s="4">
        <v>45875</v>
      </c>
      <c r="B1091" s="5">
        <v>6309.2997999999998</v>
      </c>
      <c r="C1091" s="5">
        <v>6352.8301000000001</v>
      </c>
      <c r="D1091" s="5">
        <v>6301.1099000000004</v>
      </c>
      <c r="E1091" s="5">
        <v>6345.0600999999997</v>
      </c>
      <c r="F1091" s="5">
        <v>6345.0600999999997</v>
      </c>
      <c r="G1091" s="7">
        <v>5408560000</v>
      </c>
      <c r="I1091" s="4">
        <f>A1096</f>
        <v>45882</v>
      </c>
      <c r="J1091" s="10">
        <f>(F1096-F1091)/F1091</f>
        <v>1.9151906851126665E-2</v>
      </c>
      <c r="L1091" s="10">
        <f>LN(F1096/F1091)</f>
        <v>1.8970817566924928E-2</v>
      </c>
    </row>
    <row r="1092" spans="1:12" x14ac:dyDescent="0.35">
      <c r="A1092" s="4">
        <v>45876</v>
      </c>
      <c r="B1092" s="5">
        <v>6374.3198000000002</v>
      </c>
      <c r="C1092" s="5">
        <v>6389.71</v>
      </c>
      <c r="D1092" s="5">
        <v>6310.3198000000002</v>
      </c>
      <c r="E1092" s="5">
        <v>6340</v>
      </c>
      <c r="F1092" s="5">
        <v>6340</v>
      </c>
      <c r="G1092" s="7">
        <v>5306090000</v>
      </c>
      <c r="I1092" s="4">
        <f>A1097</f>
        <v>45883</v>
      </c>
      <c r="J1092" s="10">
        <f>(F1097-F1092)/F1092</f>
        <v>2.0274447949526809E-2</v>
      </c>
      <c r="L1092" s="10">
        <f>LN(F1097/F1092)</f>
        <v>2.00716577214324E-2</v>
      </c>
    </row>
    <row r="1093" spans="1:12" x14ac:dyDescent="0.35">
      <c r="A1093" s="4">
        <v>45877</v>
      </c>
      <c r="B1093" s="5">
        <v>6355.2201999999997</v>
      </c>
      <c r="C1093" s="5">
        <v>6395.1602000000003</v>
      </c>
      <c r="D1093" s="5">
        <v>6355.2201999999997</v>
      </c>
      <c r="E1093" s="5">
        <v>6389.4502000000002</v>
      </c>
      <c r="F1093" s="5">
        <v>6389.4502000000002</v>
      </c>
      <c r="G1093" s="7">
        <v>4769910000</v>
      </c>
      <c r="I1093" s="4">
        <f>A1098</f>
        <v>45884</v>
      </c>
      <c r="J1093" s="10">
        <f>(F1098-F1093)/F1093</f>
        <v>9.4451945176753319E-3</v>
      </c>
      <c r="L1093" s="10">
        <f>LN(F1098/F1093)</f>
        <v>9.4008675671235983E-3</v>
      </c>
    </row>
    <row r="1094" spans="1:12" x14ac:dyDescent="0.35">
      <c r="A1094" s="4">
        <v>45880</v>
      </c>
      <c r="B1094" s="5">
        <v>6389.6698999999999</v>
      </c>
      <c r="C1094" s="5">
        <v>6407.25</v>
      </c>
      <c r="D1094" s="5">
        <v>6364.0600999999997</v>
      </c>
      <c r="E1094" s="5">
        <v>6373.4502000000002</v>
      </c>
      <c r="F1094" s="5">
        <v>6373.4502000000002</v>
      </c>
      <c r="G1094" s="7">
        <v>4652400000</v>
      </c>
      <c r="I1094" s="4">
        <f>A1099</f>
        <v>45887</v>
      </c>
      <c r="J1094" s="10">
        <f>(F1099-F1094)/F1094</f>
        <v>1.1877350198798152E-2</v>
      </c>
      <c r="L1094" s="10">
        <f>LN(F1099/F1094)</f>
        <v>1.1807368064778011E-2</v>
      </c>
    </row>
    <row r="1095" spans="1:12" x14ac:dyDescent="0.35">
      <c r="A1095" s="4">
        <v>45881</v>
      </c>
      <c r="B1095" s="5">
        <v>6395.1698999999999</v>
      </c>
      <c r="C1095" s="5">
        <v>6446.5497999999998</v>
      </c>
      <c r="D1095" s="5">
        <v>6385.7597999999998</v>
      </c>
      <c r="E1095" s="5">
        <v>6445.7597999999998</v>
      </c>
      <c r="F1095" s="5">
        <v>6445.7597999999998</v>
      </c>
      <c r="G1095" s="7">
        <v>5135300000</v>
      </c>
      <c r="I1095" s="4">
        <f>A1100</f>
        <v>45888</v>
      </c>
      <c r="J1095" s="10">
        <f>(F1100-F1095)/F1095</f>
        <v>-5.3352437985665739E-3</v>
      </c>
      <c r="L1095" s="10">
        <f>LN(F1100/F1095)</f>
        <v>-5.3495270374544516E-3</v>
      </c>
    </row>
    <row r="1096" spans="1:12" x14ac:dyDescent="0.35">
      <c r="A1096" s="4">
        <v>45882</v>
      </c>
      <c r="B1096" s="5">
        <v>6462.6698999999999</v>
      </c>
      <c r="C1096" s="5">
        <v>6480.2798000000003</v>
      </c>
      <c r="D1096" s="5">
        <v>6445.02</v>
      </c>
      <c r="E1096" s="5">
        <v>6466.5801000000001</v>
      </c>
      <c r="F1096" s="5">
        <v>6466.5801000000001</v>
      </c>
      <c r="G1096" s="7">
        <v>5195950000</v>
      </c>
      <c r="I1096" s="4">
        <f>A1101</f>
        <v>45889</v>
      </c>
      <c r="J1096" s="10">
        <f>(F1101-F1096)/F1096</f>
        <v>-1.0948646565129515E-2</v>
      </c>
      <c r="L1096" s="10">
        <f>LN(F1101/F1096)</f>
        <v>-1.1009024101929265E-2</v>
      </c>
    </row>
    <row r="1097" spans="1:12" x14ac:dyDescent="0.35">
      <c r="A1097" s="4">
        <v>45883</v>
      </c>
      <c r="B1097" s="5">
        <v>6453.46</v>
      </c>
      <c r="C1097" s="5">
        <v>6473.9198999999999</v>
      </c>
      <c r="D1097" s="5">
        <v>6441.0698000000002</v>
      </c>
      <c r="E1097" s="5">
        <v>6468.54</v>
      </c>
      <c r="F1097" s="5">
        <v>6468.54</v>
      </c>
      <c r="G1097" s="7">
        <v>4462050000</v>
      </c>
      <c r="I1097" s="4">
        <f>A1102</f>
        <v>45890</v>
      </c>
      <c r="J1097" s="10">
        <f>(F1102-F1097)/F1097</f>
        <v>-1.5207465672315561E-2</v>
      </c>
      <c r="L1097" s="10">
        <f>LN(F1102/F1097)</f>
        <v>-1.5324285042654848E-2</v>
      </c>
    </row>
    <row r="1098" spans="1:12" x14ac:dyDescent="0.35">
      <c r="A1098" s="4">
        <v>45884</v>
      </c>
      <c r="B1098" s="5">
        <v>6477.3798999999999</v>
      </c>
      <c r="C1098" s="5">
        <v>6481.3397999999997</v>
      </c>
      <c r="D1098" s="5">
        <v>6441.8500999999997</v>
      </c>
      <c r="E1098" s="5">
        <v>6449.7997999999998</v>
      </c>
      <c r="F1098" s="5">
        <v>6449.7997999999998</v>
      </c>
      <c r="G1098" s="7">
        <v>4575060000</v>
      </c>
      <c r="I1098" s="4">
        <f>A1103</f>
        <v>45891</v>
      </c>
      <c r="J1098" s="10">
        <f>(F1103-F1098)/F1098</f>
        <v>2.6528575352060511E-3</v>
      </c>
      <c r="L1098" s="10">
        <f>LN(F1103/F1098)</f>
        <v>2.6493449195961055E-3</v>
      </c>
    </row>
    <row r="1099" spans="1:12" x14ac:dyDescent="0.35">
      <c r="A1099" s="4">
        <v>45887</v>
      </c>
      <c r="B1099" s="5">
        <v>6445.02</v>
      </c>
      <c r="C1099" s="5">
        <v>6455.3500999999997</v>
      </c>
      <c r="D1099" s="5">
        <v>6437.7002000000002</v>
      </c>
      <c r="E1099" s="5">
        <v>6449.1499000000003</v>
      </c>
      <c r="F1099" s="5">
        <v>6449.1499000000003</v>
      </c>
      <c r="G1099" s="7">
        <v>4162290000</v>
      </c>
      <c r="I1099" s="4">
        <f>A1104</f>
        <v>45894</v>
      </c>
      <c r="J1099" s="10">
        <f>(F1104-F1099)/F1099</f>
        <v>-1.5242474050727413E-3</v>
      </c>
      <c r="L1099" s="10">
        <f>LN(F1104/F1099)</f>
        <v>-1.525410251943099E-3</v>
      </c>
    </row>
    <row r="1100" spans="1:12" x14ac:dyDescent="0.35">
      <c r="A1100" s="4">
        <v>45888</v>
      </c>
      <c r="B1100" s="5">
        <v>6446.2402000000002</v>
      </c>
      <c r="C1100" s="5">
        <v>6456.48</v>
      </c>
      <c r="D1100" s="5">
        <v>6400.2201999999997</v>
      </c>
      <c r="E1100" s="5">
        <v>6411.3701000000001</v>
      </c>
      <c r="F1100" s="5">
        <v>6411.3701000000001</v>
      </c>
      <c r="G1100" s="7">
        <v>4377440000</v>
      </c>
      <c r="I1100" s="4">
        <f>A1105</f>
        <v>45895</v>
      </c>
      <c r="J1100" s="10">
        <f>(F1105-F1100)/F1100</f>
        <v>8.5114100650655333E-3</v>
      </c>
      <c r="L1100" s="10">
        <f>LN(F1105/F1100)</f>
        <v>8.4753922450693745E-3</v>
      </c>
    </row>
    <row r="1101" spans="1:12" x14ac:dyDescent="0.35">
      <c r="A1101" s="4">
        <v>45889</v>
      </c>
      <c r="B1101" s="5">
        <v>6406.6201000000001</v>
      </c>
      <c r="C1101" s="5">
        <v>6408.3999000000003</v>
      </c>
      <c r="D1101" s="5">
        <v>6343.8599000000004</v>
      </c>
      <c r="E1101" s="5">
        <v>6395.7798000000003</v>
      </c>
      <c r="F1101" s="5">
        <v>6395.7798000000003</v>
      </c>
      <c r="G1101" s="7">
        <v>4470390000</v>
      </c>
      <c r="I1101" s="4">
        <f>A1106</f>
        <v>45896</v>
      </c>
      <c r="J1101" s="10">
        <f>(F1106-F1101)/F1101</f>
        <v>1.3386968075417494E-2</v>
      </c>
      <c r="L1101" s="10">
        <f>LN(F1106/F1101)</f>
        <v>1.3298154371122979E-2</v>
      </c>
    </row>
    <row r="1102" spans="1:12" x14ac:dyDescent="0.35">
      <c r="A1102" s="4">
        <v>45890</v>
      </c>
      <c r="B1102" s="5">
        <v>6380.8301000000001</v>
      </c>
      <c r="C1102" s="5">
        <v>6393.6499000000003</v>
      </c>
      <c r="D1102" s="5">
        <v>6352.71</v>
      </c>
      <c r="E1102" s="5">
        <v>6370.1698999999999</v>
      </c>
      <c r="F1102" s="5">
        <v>6370.1698999999999</v>
      </c>
      <c r="G1102" s="7">
        <v>4013560000</v>
      </c>
      <c r="I1102" s="4">
        <f>A1107</f>
        <v>45897</v>
      </c>
      <c r="J1102" s="10">
        <f>(F1107-F1102)/F1102</f>
        <v>2.0672918001763269E-2</v>
      </c>
      <c r="L1102" s="10">
        <f>LN(F1107/F1102)</f>
        <v>2.0462133305415717E-2</v>
      </c>
    </row>
    <row r="1103" spans="1:12" x14ac:dyDescent="0.35">
      <c r="A1103" s="4">
        <v>45891</v>
      </c>
      <c r="B1103" s="5">
        <v>6384.5897999999997</v>
      </c>
      <c r="C1103" s="5">
        <v>6478.8900999999996</v>
      </c>
      <c r="D1103" s="5">
        <v>6384.5897999999997</v>
      </c>
      <c r="E1103" s="5">
        <v>6466.9102000000003</v>
      </c>
      <c r="F1103" s="5">
        <v>6466.9102000000003</v>
      </c>
      <c r="G1103" s="7">
        <v>5046860000</v>
      </c>
      <c r="I1103" s="4">
        <f>A1108</f>
        <v>45898</v>
      </c>
      <c r="J1103" s="10">
        <f>(F1108-F1103)/F1103</f>
        <v>-1.0283736427947375E-3</v>
      </c>
      <c r="L1103" s="10">
        <f>LN(F1108/F1103)</f>
        <v>-1.0289027817688191E-3</v>
      </c>
    </row>
    <row r="1104" spans="1:12" x14ac:dyDescent="0.35">
      <c r="A1104" s="4">
        <v>45894</v>
      </c>
      <c r="B1104" s="5">
        <v>6457.6698999999999</v>
      </c>
      <c r="C1104" s="5">
        <v>6466.8900999999996</v>
      </c>
      <c r="D1104" s="5">
        <v>6438.0600999999997</v>
      </c>
      <c r="E1104" s="5">
        <v>6439.3198000000002</v>
      </c>
      <c r="F1104" s="5">
        <v>6439.3198000000002</v>
      </c>
      <c r="G1104" s="7">
        <v>4059070000</v>
      </c>
      <c r="I1104" s="4">
        <f>A1109</f>
        <v>45902</v>
      </c>
      <c r="J1104" s="10">
        <f>(F1109-F1105)/F1105</f>
        <v>-7.7946749860759359E-3</v>
      </c>
      <c r="L1104" s="10">
        <f>LN(F1109/F1105)</f>
        <v>-7.8252122540367324E-3</v>
      </c>
    </row>
    <row r="1105" spans="1:12" x14ac:dyDescent="0.35">
      <c r="A1105" s="4">
        <v>45895</v>
      </c>
      <c r="B1105" s="5">
        <v>6435.4902000000002</v>
      </c>
      <c r="C1105" s="5">
        <v>6468.3701000000001</v>
      </c>
      <c r="D1105" s="5">
        <v>6429.21</v>
      </c>
      <c r="E1105" s="5">
        <v>6465.9399000000003</v>
      </c>
      <c r="F1105" s="5">
        <v>6465.9399000000003</v>
      </c>
      <c r="G1105" s="7">
        <v>4867680000</v>
      </c>
      <c r="I1105" s="4">
        <f>A1110</f>
        <v>45903</v>
      </c>
      <c r="J1105" s="10">
        <f>(F1110-F1106)/F1106</f>
        <v>-5.113108357964539E-3</v>
      </c>
      <c r="L1105" s="10">
        <f>LN(F1110/F1106)</f>
        <v>-5.1262250269076704E-3</v>
      </c>
    </row>
    <row r="1106" spans="1:12" x14ac:dyDescent="0.35">
      <c r="A1106" s="4">
        <v>45896</v>
      </c>
      <c r="B1106" s="5">
        <v>6462.2597999999998</v>
      </c>
      <c r="C1106" s="5">
        <v>6487.0600999999997</v>
      </c>
      <c r="D1106" s="5">
        <v>6457.8397999999997</v>
      </c>
      <c r="E1106" s="5">
        <v>6481.3999000000003</v>
      </c>
      <c r="F1106" s="5">
        <v>6481.3999000000003</v>
      </c>
      <c r="G1106" s="7">
        <v>4143680000</v>
      </c>
      <c r="I1106" s="4">
        <f>A1111</f>
        <v>45904</v>
      </c>
      <c r="J1106" s="10">
        <f>(F1111-F1107)/F1107</f>
        <v>3.3867232359120761E-5</v>
      </c>
      <c r="L1106" s="10">
        <f>LN(F1111/F1107)</f>
        <v>3.3866658877442478E-5</v>
      </c>
    </row>
    <row r="1107" spans="1:12" x14ac:dyDescent="0.35">
      <c r="A1107" s="4">
        <v>45897</v>
      </c>
      <c r="B1107" s="5">
        <v>6483.8397999999997</v>
      </c>
      <c r="C1107" s="5">
        <v>6508.23</v>
      </c>
      <c r="D1107" s="5">
        <v>6466.96</v>
      </c>
      <c r="E1107" s="5">
        <v>6501.8599000000004</v>
      </c>
      <c r="F1107" s="5">
        <v>6501.8599000000004</v>
      </c>
      <c r="G1107" s="7">
        <v>4283760000</v>
      </c>
      <c r="I1107" s="4">
        <f>A1112</f>
        <v>45905</v>
      </c>
      <c r="J1107" s="10">
        <f>(F1112-F1108)/F1108</f>
        <v>3.2878244308379343E-3</v>
      </c>
      <c r="L1107" s="10">
        <f>LN(F1112/F1108)</f>
        <v>3.2824313538542503E-3</v>
      </c>
    </row>
    <row r="1108" spans="1:12" x14ac:dyDescent="0.35">
      <c r="A1108" s="4">
        <v>45898</v>
      </c>
      <c r="B1108" s="5">
        <v>6489.2798000000003</v>
      </c>
      <c r="C1108" s="5">
        <v>6491.7597999999998</v>
      </c>
      <c r="D1108" s="5">
        <v>6444.5698000000002</v>
      </c>
      <c r="E1108" s="5">
        <v>6460.2597999999998</v>
      </c>
      <c r="F1108" s="5">
        <v>6460.2597999999998</v>
      </c>
      <c r="G1108" s="7">
        <v>4234840000</v>
      </c>
      <c r="I1108" s="4">
        <f>A1113</f>
        <v>45908</v>
      </c>
      <c r="J1108" s="10">
        <f>(F1113-F1108)/F1108</f>
        <v>5.4007270729267776E-3</v>
      </c>
      <c r="L1108" s="10">
        <f>LN(F1113/F1108)</f>
        <v>5.3861954438969252E-3</v>
      </c>
    </row>
    <row r="1109" spans="1:12" x14ac:dyDescent="0.35">
      <c r="A1109" s="4">
        <v>45902</v>
      </c>
      <c r="B1109" s="5">
        <v>6401.5097999999998</v>
      </c>
      <c r="C1109" s="5">
        <v>6416.54</v>
      </c>
      <c r="D1109" s="5">
        <v>6360.5801000000001</v>
      </c>
      <c r="E1109" s="5">
        <v>6415.54</v>
      </c>
      <c r="F1109" s="5">
        <v>6415.54</v>
      </c>
      <c r="G1109" s="7">
        <v>4784000000</v>
      </c>
      <c r="I1109" s="4">
        <f>A1114</f>
        <v>45909</v>
      </c>
      <c r="J1109" s="10">
        <f>(F1114-F1109)/F1109</f>
        <v>1.5130433291663744E-2</v>
      </c>
      <c r="L1109" s="10">
        <f>LN(F1114/F1109)</f>
        <v>1.5017109943672367E-2</v>
      </c>
    </row>
    <row r="1110" spans="1:12" x14ac:dyDescent="0.35">
      <c r="A1110" s="4">
        <v>45903</v>
      </c>
      <c r="B1110" s="5">
        <v>6445.8198000000002</v>
      </c>
      <c r="C1110" s="5">
        <v>6453.6698999999999</v>
      </c>
      <c r="D1110" s="5">
        <v>6416.1698999999999</v>
      </c>
      <c r="E1110" s="5">
        <v>6448.2597999999998</v>
      </c>
      <c r="F1110" s="5">
        <v>6448.2597999999998</v>
      </c>
      <c r="G1110" s="7">
        <v>4465360000</v>
      </c>
      <c r="I1110" s="4">
        <f>A1115</f>
        <v>45910</v>
      </c>
      <c r="J1110" s="10">
        <f>(F1115-F1110)/F1110</f>
        <v>1.2992683700492363E-2</v>
      </c>
      <c r="L1110" s="10">
        <f>LN(F1115/F1110)</f>
        <v>1.2909002832263563E-2</v>
      </c>
    </row>
    <row r="1111" spans="1:12" x14ac:dyDescent="0.35">
      <c r="A1111" s="4">
        <v>45904</v>
      </c>
      <c r="B1111" s="5">
        <v>6456.6000999999997</v>
      </c>
      <c r="C1111" s="5">
        <v>6502.54</v>
      </c>
      <c r="D1111" s="5">
        <v>6445.98</v>
      </c>
      <c r="E1111" s="5">
        <v>6502.0801000000001</v>
      </c>
      <c r="F1111" s="5">
        <v>6502.0801000000001</v>
      </c>
      <c r="G1111" s="7">
        <v>4670770000</v>
      </c>
      <c r="I1111" s="4">
        <f>A1116</f>
        <v>45911</v>
      </c>
      <c r="J1111" s="10">
        <f>(F1116-F1111)/F1111</f>
        <v>1.313273578404542E-2</v>
      </c>
      <c r="L1111" s="10">
        <f>LN(F1116/F1111)</f>
        <v>1.3047249045878256E-2</v>
      </c>
    </row>
    <row r="1112" spans="1:12" x14ac:dyDescent="0.35">
      <c r="A1112" s="4">
        <v>45905</v>
      </c>
      <c r="B1112" s="5">
        <v>6529.0801000000001</v>
      </c>
      <c r="C1112" s="5">
        <v>6532.6499000000003</v>
      </c>
      <c r="D1112" s="5">
        <v>6443.98</v>
      </c>
      <c r="E1112" s="5">
        <v>6481.5</v>
      </c>
      <c r="F1112" s="5">
        <v>6481.5</v>
      </c>
      <c r="G1112" s="7">
        <v>5066120000</v>
      </c>
      <c r="I1112" s="4">
        <f>A1117</f>
        <v>45912</v>
      </c>
      <c r="J1112" s="10">
        <f>(F1117-F1112)/F1112</f>
        <v>1.5858983260047824E-2</v>
      </c>
      <c r="L1112" s="10">
        <f>LN(F1117/F1112)</f>
        <v>1.5734543519343433E-2</v>
      </c>
    </row>
    <row r="1113" spans="1:12" x14ac:dyDescent="0.35">
      <c r="A1113" s="4">
        <v>45908</v>
      </c>
      <c r="B1113" s="5">
        <v>6498.0897999999997</v>
      </c>
      <c r="C1113" s="5">
        <v>6508.6698999999999</v>
      </c>
      <c r="D1113" s="5">
        <v>6483.29</v>
      </c>
      <c r="E1113" s="5">
        <v>6495.1499000000003</v>
      </c>
      <c r="F1113" s="5">
        <v>6495.1499000000003</v>
      </c>
      <c r="G1113" s="7">
        <v>5211500000</v>
      </c>
      <c r="I1113" s="4">
        <f>A1118</f>
        <v>45915</v>
      </c>
      <c r="J1113" s="10">
        <f>(F1118-F1113)/F1113</f>
        <v>1.8495323718394845E-2</v>
      </c>
      <c r="L1113" s="10">
        <f>LN(F1118/F1113)</f>
        <v>1.832636533240109E-2</v>
      </c>
    </row>
    <row r="1114" spans="1:12" x14ac:dyDescent="0.35">
      <c r="A1114" s="4">
        <v>45909</v>
      </c>
      <c r="B1114" s="5">
        <v>6503.3301000000001</v>
      </c>
      <c r="C1114" s="5">
        <v>6518.23</v>
      </c>
      <c r="D1114" s="5">
        <v>6483.0801000000001</v>
      </c>
      <c r="E1114" s="5">
        <v>6512.6099000000004</v>
      </c>
      <c r="F1114" s="5">
        <v>6512.6099000000004</v>
      </c>
      <c r="G1114" s="7">
        <v>4798350000</v>
      </c>
      <c r="I1114" s="4">
        <f>A1119</f>
        <v>45916</v>
      </c>
      <c r="J1114" s="10">
        <f>(F1119-F1114)/F1114</f>
        <v>1.4456554506665512E-2</v>
      </c>
      <c r="L1114" s="10">
        <f>LN(F1119/F1114)</f>
        <v>1.4353054829195524E-2</v>
      </c>
    </row>
    <row r="1115" spans="1:12" x14ac:dyDescent="0.35">
      <c r="A1115" s="4">
        <v>45910</v>
      </c>
      <c r="B1115" s="5">
        <v>6550.29</v>
      </c>
      <c r="C1115" s="5">
        <v>6555.9701999999997</v>
      </c>
      <c r="D1115" s="5">
        <v>6516.3397999999997</v>
      </c>
      <c r="E1115" s="5">
        <v>6532.04</v>
      </c>
      <c r="F1115" s="5">
        <v>6532.04</v>
      </c>
      <c r="G1115" s="7">
        <v>5253010000</v>
      </c>
      <c r="I1115" s="4">
        <f>A1120</f>
        <v>45917</v>
      </c>
      <c r="J1115" s="10">
        <f>(F1120-F1115)/F1115</f>
        <v>1.0457697748329725E-2</v>
      </c>
      <c r="L1115" s="10">
        <f>LN(F1120/F1115)</f>
        <v>1.0403394291881956E-2</v>
      </c>
    </row>
    <row r="1116" spans="1:12" x14ac:dyDescent="0.35">
      <c r="A1116" s="4">
        <v>45911</v>
      </c>
      <c r="B1116" s="5">
        <v>6554.4102000000003</v>
      </c>
      <c r="C1116" s="5">
        <v>6592.8900999999996</v>
      </c>
      <c r="D1116" s="5">
        <v>6545.7997999999998</v>
      </c>
      <c r="E1116" s="5">
        <v>6587.4701999999997</v>
      </c>
      <c r="F1116" s="5">
        <v>6587.4701999999997</v>
      </c>
      <c r="G1116" s="7">
        <v>5426460000</v>
      </c>
      <c r="I1116" s="4">
        <f>A1121</f>
        <v>45918</v>
      </c>
      <c r="J1116" s="10">
        <f>(F1121-F1116)/F1116</f>
        <v>6.7537003810659042E-3</v>
      </c>
      <c r="L1116" s="10">
        <f>LN(F1121/F1116)</f>
        <v>6.7309963136334286E-3</v>
      </c>
    </row>
    <row r="1117" spans="1:12" x14ac:dyDescent="0.35">
      <c r="A1117" s="4">
        <v>45912</v>
      </c>
      <c r="B1117" s="5">
        <v>6590.6602000000003</v>
      </c>
      <c r="C1117" s="5">
        <v>6600.21</v>
      </c>
      <c r="D1117" s="5">
        <v>6579.4902000000002</v>
      </c>
      <c r="E1117" s="5">
        <v>6584.29</v>
      </c>
      <c r="F1117" s="5">
        <v>6584.29</v>
      </c>
      <c r="G1117" s="7">
        <v>4641640000</v>
      </c>
      <c r="I1117" s="4">
        <f>A1122</f>
        <v>45919</v>
      </c>
      <c r="J1117" s="10">
        <f>(F1122-F1117)/F1117</f>
        <v>1.2160749298709568E-2</v>
      </c>
      <c r="L1117" s="10">
        <f>LN(F1122/F1117)</f>
        <v>1.2087401431574529E-2</v>
      </c>
    </row>
    <row r="1118" spans="1:12" x14ac:dyDescent="0.35">
      <c r="A1118" s="4">
        <v>45915</v>
      </c>
      <c r="B1118" s="5">
        <v>6603.4902000000002</v>
      </c>
      <c r="C1118" s="5">
        <v>6619.6201000000001</v>
      </c>
      <c r="D1118" s="5">
        <v>6602.0698000000002</v>
      </c>
      <c r="E1118" s="5">
        <v>6615.2798000000003</v>
      </c>
      <c r="F1118" s="5">
        <v>6615.2798000000003</v>
      </c>
      <c r="G1118" s="7">
        <v>5045020000</v>
      </c>
      <c r="I1118" s="4">
        <f>A1123</f>
        <v>45922</v>
      </c>
      <c r="J1118" s="10">
        <f>(F1123-F1118)/F1118</f>
        <v>1.186196236174315E-2</v>
      </c>
      <c r="L1118" s="10">
        <f>LN(F1123/F1118)</f>
        <v>1.1792160733517701E-2</v>
      </c>
    </row>
    <row r="1119" spans="1:12" x14ac:dyDescent="0.35">
      <c r="A1119" s="4">
        <v>45916</v>
      </c>
      <c r="B1119" s="5">
        <v>6624.1298999999999</v>
      </c>
      <c r="C1119" s="5">
        <v>6626.9902000000002</v>
      </c>
      <c r="D1119" s="5">
        <v>6600.1099000000004</v>
      </c>
      <c r="E1119" s="5">
        <v>6606.7597999999998</v>
      </c>
      <c r="F1119" s="5">
        <v>6606.7597999999998</v>
      </c>
      <c r="G1119" s="7">
        <v>5359510000</v>
      </c>
      <c r="I1119" s="4">
        <f>A1124</f>
        <v>45923</v>
      </c>
      <c r="J1119" s="10">
        <f>(F1124-F1119)/F1119</f>
        <v>7.5922390882138709E-3</v>
      </c>
      <c r="L1119" s="10">
        <f>LN(F1124/F1119)</f>
        <v>7.5635630929090456E-3</v>
      </c>
    </row>
    <row r="1120" spans="1:12" x14ac:dyDescent="0.35">
      <c r="A1120" s="4">
        <v>45917</v>
      </c>
      <c r="B1120" s="5">
        <v>6604.8701000000001</v>
      </c>
      <c r="C1120" s="5">
        <v>6624.3900999999996</v>
      </c>
      <c r="D1120" s="5">
        <v>6551.1499000000003</v>
      </c>
      <c r="E1120" s="5">
        <v>6600.3500999999997</v>
      </c>
      <c r="F1120" s="5">
        <v>6600.3500999999997</v>
      </c>
      <c r="G1120" s="7">
        <v>5805340000</v>
      </c>
      <c r="I1120" s="4">
        <f>A1125</f>
        <v>45924</v>
      </c>
      <c r="J1120" s="10">
        <f>(F1125-F1120)/F1120</f>
        <v>5.6997128076585052E-3</v>
      </c>
      <c r="L1120" s="10">
        <f>LN(F1125/F1120)</f>
        <v>5.6835309036338232E-3</v>
      </c>
    </row>
    <row r="1121" spans="1:12" x14ac:dyDescent="0.35">
      <c r="A1121" s="4">
        <v>45918</v>
      </c>
      <c r="B1121" s="5">
        <v>6626.8500999999997</v>
      </c>
      <c r="C1121" s="5">
        <v>6656.7997999999998</v>
      </c>
      <c r="D1121" s="5">
        <v>6611.8900999999996</v>
      </c>
      <c r="E1121" s="5">
        <v>6631.96</v>
      </c>
      <c r="F1121" s="5">
        <v>6631.96</v>
      </c>
      <c r="G1121" s="7">
        <v>5292400000</v>
      </c>
      <c r="I1121" s="4">
        <f>A1126</f>
        <v>45925</v>
      </c>
      <c r="J1121" s="10">
        <f>(F1126-F1121)/F1121</f>
        <v>-4.1073528790885779E-3</v>
      </c>
      <c r="L1121" s="10">
        <f>LN(F1126/F1121)</f>
        <v>-4.1158112218023877E-3</v>
      </c>
    </row>
    <row r="1122" spans="1:12" x14ac:dyDescent="0.35">
      <c r="A1122" s="4">
        <v>45919</v>
      </c>
      <c r="B1122" s="5">
        <v>6647.1099000000004</v>
      </c>
      <c r="C1122" s="5">
        <v>6671.8198000000002</v>
      </c>
      <c r="D1122" s="5">
        <v>6630.3100999999997</v>
      </c>
      <c r="E1122" s="5">
        <v>6664.3599000000004</v>
      </c>
      <c r="F1122" s="5">
        <v>6664.3599000000004</v>
      </c>
      <c r="G1122" s="7">
        <v>9125960000</v>
      </c>
      <c r="I1122" s="4">
        <f>A1127</f>
        <v>45926</v>
      </c>
      <c r="J1122" s="10">
        <f>(F1127-F1122)/F1122</f>
        <v>-3.1000276560694384E-3</v>
      </c>
      <c r="L1122" s="10">
        <f>LN(F1127/F1122)</f>
        <v>-3.1048426955489926E-3</v>
      </c>
    </row>
    <row r="1123" spans="1:12" x14ac:dyDescent="0.35">
      <c r="A1123" s="4">
        <v>45922</v>
      </c>
      <c r="B1123" s="5">
        <v>6654.2798000000003</v>
      </c>
      <c r="C1123" s="5">
        <v>6698.8798999999999</v>
      </c>
      <c r="D1123" s="5">
        <v>6648.0698000000002</v>
      </c>
      <c r="E1123" s="5">
        <v>6693.75</v>
      </c>
      <c r="F1123" s="5">
        <v>6693.75</v>
      </c>
      <c r="G1123" s="7">
        <v>5642620000</v>
      </c>
      <c r="I1123" s="4">
        <f>A1128</f>
        <v>45929</v>
      </c>
      <c r="J1123" s="10">
        <f>(F1128-F1123)/F1123</f>
        <v>-4.861251167133515E-3</v>
      </c>
      <c r="L1123" s="10">
        <f>LN(F1128/F1123)</f>
        <v>-4.8731054820604211E-3</v>
      </c>
    </row>
    <row r="1124" spans="1:12" x14ac:dyDescent="0.35">
      <c r="A1124" s="4">
        <v>45923</v>
      </c>
      <c r="B1124" s="5">
        <v>6692.4399000000003</v>
      </c>
      <c r="C1124" s="5">
        <v>6699.52</v>
      </c>
      <c r="D1124" s="5">
        <v>6645.5801000000001</v>
      </c>
      <c r="E1124" s="5">
        <v>6656.9198999999999</v>
      </c>
      <c r="F1124" s="5">
        <v>6656.9198999999999</v>
      </c>
      <c r="G1124" s="7">
        <v>5633620000</v>
      </c>
      <c r="I1124" s="4">
        <f>A1129</f>
        <v>45930</v>
      </c>
      <c r="J1124" s="10">
        <f>(F1129-F1124)/F1124</f>
        <v>4.7379419421886343E-3</v>
      </c>
      <c r="L1124" s="10">
        <f>LN(F1129/F1124)</f>
        <v>4.7267532223497612E-3</v>
      </c>
    </row>
    <row r="1125" spans="1:12" x14ac:dyDescent="0.35">
      <c r="A1125" s="4">
        <v>45924</v>
      </c>
      <c r="B1125" s="5">
        <v>6669.79</v>
      </c>
      <c r="C1125" s="5">
        <v>6672.6602000000003</v>
      </c>
      <c r="D1125" s="5">
        <v>6621.7597999999998</v>
      </c>
      <c r="E1125" s="5">
        <v>6637.9701999999997</v>
      </c>
      <c r="F1125" s="5">
        <v>6637.9701999999997</v>
      </c>
      <c r="G1125" s="7">
        <v>5459180000</v>
      </c>
      <c r="I1125" s="4">
        <f>A1130</f>
        <v>45931</v>
      </c>
      <c r="J1125" s="10">
        <f>(F1130-F1125)/F1125</f>
        <v>1.1031986856464115E-2</v>
      </c>
      <c r="L1125" s="10">
        <f>LN(F1130/F1125)</f>
        <v>1.0971578367178519E-2</v>
      </c>
    </row>
    <row r="1126" spans="1:12" x14ac:dyDescent="0.35">
      <c r="A1126" s="4">
        <v>45925</v>
      </c>
      <c r="B1126" s="5">
        <v>6608.1899000000003</v>
      </c>
      <c r="C1126" s="5">
        <v>6619</v>
      </c>
      <c r="D1126" s="5">
        <v>6569.2201999999997</v>
      </c>
      <c r="E1126" s="5">
        <v>6604.7201999999997</v>
      </c>
      <c r="F1126" s="5">
        <v>6604.7201999999997</v>
      </c>
      <c r="G1126" s="7">
        <v>5874670000</v>
      </c>
      <c r="I1126" s="4">
        <f>A1131</f>
        <v>45932</v>
      </c>
      <c r="J1126" s="10">
        <f>(F1131-F1126)/F1126</f>
        <v>1.6750126674556162E-2</v>
      </c>
      <c r="L1126" s="10">
        <f>LN(F1131/F1126)</f>
        <v>1.6611390392901146E-2</v>
      </c>
    </row>
    <row r="1127" spans="1:12" x14ac:dyDescent="0.35">
      <c r="A1127" s="4">
        <v>45926</v>
      </c>
      <c r="B1127" s="5">
        <v>6615.3798999999999</v>
      </c>
      <c r="C1127" s="5">
        <v>6648.9701999999997</v>
      </c>
      <c r="D1127" s="5">
        <v>6604.4301999999998</v>
      </c>
      <c r="E1127" s="5">
        <v>6643.7002000000002</v>
      </c>
      <c r="F1127" s="5">
        <v>6643.7002000000002</v>
      </c>
      <c r="G1127" s="7">
        <v>5103110000</v>
      </c>
      <c r="I1127" s="4">
        <f>A1132</f>
        <v>45933</v>
      </c>
      <c r="J1127" s="10">
        <f>(F1132-F1127)/F1127</f>
        <v>1.0850850855672226E-2</v>
      </c>
      <c r="L1127" s="10">
        <f>LN(F1132/F1127)</f>
        <v>1.0792402800822252E-2</v>
      </c>
    </row>
    <row r="1128" spans="1:12" x14ac:dyDescent="0.35">
      <c r="A1128" s="4">
        <v>45929</v>
      </c>
      <c r="B1128" s="5">
        <v>6661.5801000000001</v>
      </c>
      <c r="C1128" s="5">
        <v>6677.3100999999997</v>
      </c>
      <c r="D1128" s="5">
        <v>6644.4902000000002</v>
      </c>
      <c r="E1128" s="5">
        <v>6661.21</v>
      </c>
      <c r="F1128" s="5">
        <v>6661.21</v>
      </c>
      <c r="G1128" s="7">
        <v>5358760000</v>
      </c>
      <c r="I1128" s="4">
        <f>A1133</f>
        <v>45936</v>
      </c>
      <c r="J1128" s="10">
        <f>(F1133-F1128)/F1128</f>
        <v>1.187018574703398E-2</v>
      </c>
      <c r="L1128" s="10">
        <f>LN(F1133/F1128)</f>
        <v>1.1800287683814626E-2</v>
      </c>
    </row>
    <row r="1129" spans="1:12" x14ac:dyDescent="0.35">
      <c r="A1129" s="4">
        <v>45930</v>
      </c>
      <c r="B1129" s="5">
        <v>6656.1899000000003</v>
      </c>
      <c r="C1129" s="5">
        <v>6691.25</v>
      </c>
      <c r="D1129" s="5">
        <v>6641</v>
      </c>
      <c r="E1129" s="5">
        <v>6688.46</v>
      </c>
      <c r="F1129" s="5">
        <v>6688.46</v>
      </c>
      <c r="G1129" s="7">
        <v>6057210000</v>
      </c>
      <c r="I1129" s="4">
        <f>A1134</f>
        <v>45937</v>
      </c>
      <c r="J1129" s="10">
        <f>(F1134-F1129)/F1129</f>
        <v>3.9066990009657982E-3</v>
      </c>
      <c r="L1129" s="10">
        <f>LN(F1134/F1129)</f>
        <v>3.899087669437576E-3</v>
      </c>
    </row>
    <row r="1130" spans="1:12" x14ac:dyDescent="0.35">
      <c r="A1130" s="4">
        <v>45931</v>
      </c>
      <c r="B1130" s="5">
        <v>6664.9198999999999</v>
      </c>
      <c r="C1130" s="5">
        <v>6718.48</v>
      </c>
      <c r="D1130" s="5">
        <v>6656.2002000000002</v>
      </c>
      <c r="E1130" s="5">
        <v>6711.2002000000002</v>
      </c>
      <c r="F1130" s="5">
        <v>6711.2002000000002</v>
      </c>
      <c r="G1130" s="7">
        <v>6037950000</v>
      </c>
      <c r="I1130" s="4">
        <f>A1135</f>
        <v>45938</v>
      </c>
      <c r="J1130" s="10">
        <f>(F1135-F1130)/F1130</f>
        <v>6.3356774843342512E-3</v>
      </c>
      <c r="L1130" s="10">
        <f>LN(F1135/F1130)</f>
        <v>6.3156914520249253E-3</v>
      </c>
    </row>
    <row r="1131" spans="1:12" x14ac:dyDescent="0.35">
      <c r="A1131" s="4">
        <v>45932</v>
      </c>
      <c r="B1131" s="5">
        <v>6731.3100999999997</v>
      </c>
      <c r="C1131" s="5">
        <v>6731.9399000000003</v>
      </c>
      <c r="D1131" s="5">
        <v>6693.23</v>
      </c>
      <c r="E1131" s="5">
        <v>6715.3500999999997</v>
      </c>
      <c r="F1131" s="5">
        <v>6715.3500999999997</v>
      </c>
      <c r="G1131" s="7">
        <v>5416130000</v>
      </c>
      <c r="I1131" s="4">
        <f>A1136</f>
        <v>45939</v>
      </c>
      <c r="J1131" s="10">
        <f>(F1136-F1131)/F1131</f>
        <v>2.9424824775704135E-3</v>
      </c>
      <c r="L1131" s="10">
        <f>LN(F1136/F1131)</f>
        <v>2.938161849511491E-3</v>
      </c>
    </row>
    <row r="1132" spans="1:12" x14ac:dyDescent="0.35">
      <c r="A1132" s="4">
        <v>45933</v>
      </c>
      <c r="B1132" s="5">
        <v>6722.1400999999996</v>
      </c>
      <c r="C1132" s="5">
        <v>6750.8701000000001</v>
      </c>
      <c r="D1132" s="5">
        <v>6705.6698999999999</v>
      </c>
      <c r="E1132" s="5">
        <v>6715.79</v>
      </c>
      <c r="F1132" s="5">
        <v>6715.79</v>
      </c>
      <c r="G1132" s="7">
        <v>5713110000</v>
      </c>
      <c r="I1132" s="4">
        <f>A1137</f>
        <v>45940</v>
      </c>
      <c r="J1132" s="10">
        <f>(F1137-F1132)/F1132</f>
        <v>-2.4312880539742926E-2</v>
      </c>
      <c r="L1132" s="10">
        <f>LN(F1137/F1132)</f>
        <v>-2.4613318287484302E-2</v>
      </c>
    </row>
    <row r="1133" spans="1:12" x14ac:dyDescent="0.35">
      <c r="A1133" s="4">
        <v>45936</v>
      </c>
      <c r="B1133" s="5">
        <v>6733.8599000000004</v>
      </c>
      <c r="C1133" s="5">
        <v>6749.52</v>
      </c>
      <c r="D1133" s="5">
        <v>6717.7798000000003</v>
      </c>
      <c r="E1133" s="5">
        <v>6740.2798000000003</v>
      </c>
      <c r="F1133" s="5">
        <v>6740.2798000000003</v>
      </c>
      <c r="G1133" s="7">
        <v>5604460000</v>
      </c>
      <c r="I1133" s="4">
        <f>A1138</f>
        <v>45943</v>
      </c>
      <c r="J1133" s="10">
        <f>(F1138-F1133)/F1133</f>
        <v>-1.2693775709429821E-2</v>
      </c>
      <c r="L1133" s="10">
        <f>LN(F1138/F1133)</f>
        <v>-1.277503002871554E-2</v>
      </c>
    </row>
    <row r="1134" spans="1:12" x14ac:dyDescent="0.35">
      <c r="A1134" s="4">
        <v>45937</v>
      </c>
      <c r="B1134" s="5">
        <v>6746.1400999999996</v>
      </c>
      <c r="C1134" s="5">
        <v>6754.4902000000002</v>
      </c>
      <c r="D1134" s="5">
        <v>6699.96</v>
      </c>
      <c r="E1134" s="5">
        <v>6714.5897999999997</v>
      </c>
      <c r="F1134" s="5">
        <v>6714.5897999999997</v>
      </c>
      <c r="G1134" s="7">
        <v>5546150000</v>
      </c>
      <c r="I1134" s="4">
        <f>A1139</f>
        <v>45944</v>
      </c>
      <c r="J1134" s="10">
        <f>(F1139-F1134)/F1134</f>
        <v>-1.0466715330845684E-2</v>
      </c>
      <c r="L1134" s="10">
        <f>LN(F1139/F1134)</f>
        <v>-1.0521876638501701E-2</v>
      </c>
    </row>
    <row r="1135" spans="1:12" x14ac:dyDescent="0.35">
      <c r="A1135" s="4">
        <v>45938</v>
      </c>
      <c r="B1135" s="5">
        <v>6723.8701000000001</v>
      </c>
      <c r="C1135" s="5">
        <v>6755.6400999999996</v>
      </c>
      <c r="D1135" s="5">
        <v>6718.0897999999997</v>
      </c>
      <c r="E1135" s="5">
        <v>6753.7201999999997</v>
      </c>
      <c r="F1135" s="5">
        <v>6753.7201999999997</v>
      </c>
      <c r="G1135" s="7">
        <v>5383130000</v>
      </c>
      <c r="I1135" s="4">
        <f>A1140</f>
        <v>45945</v>
      </c>
      <c r="J1135" s="10">
        <f>(F1140-F1135)/F1135</f>
        <v>-1.2239195221620236E-2</v>
      </c>
      <c r="L1135" s="10">
        <f>LN(F1140/F1135)</f>
        <v>-1.2314710972049553E-2</v>
      </c>
    </row>
    <row r="1136" spans="1:12" x14ac:dyDescent="0.35">
      <c r="A1136" s="4">
        <v>45939</v>
      </c>
      <c r="B1136" s="5">
        <v>6760.5</v>
      </c>
      <c r="C1136" s="5">
        <v>6764.5801000000001</v>
      </c>
      <c r="D1136" s="5">
        <v>6716.1698999999999</v>
      </c>
      <c r="E1136" s="5">
        <v>6735.1099000000004</v>
      </c>
      <c r="F1136" s="5">
        <v>6735.1099000000004</v>
      </c>
      <c r="G1136" s="7">
        <v>5385020000</v>
      </c>
      <c r="I1136" s="4">
        <f>A1141</f>
        <v>45946</v>
      </c>
      <c r="J1136" s="10">
        <f>(F1141-F1136)/F1136</f>
        <v>-1.5744375604026917E-2</v>
      </c>
      <c r="L1136" s="10">
        <f>LN(F1141/F1136)</f>
        <v>-1.5869634776879755E-2</v>
      </c>
    </row>
    <row r="1137" spans="1:12" x14ac:dyDescent="0.35">
      <c r="A1137" s="4">
        <v>45940</v>
      </c>
      <c r="B1137" s="5">
        <v>6740.4902000000002</v>
      </c>
      <c r="C1137" s="5">
        <v>6762.3999000000003</v>
      </c>
      <c r="D1137" s="5">
        <v>6550.7798000000003</v>
      </c>
      <c r="E1137" s="5">
        <v>6552.5097999999998</v>
      </c>
      <c r="F1137" s="5">
        <v>6552.5097999999998</v>
      </c>
      <c r="G1137" s="7">
        <v>5385020000</v>
      </c>
      <c r="I1137" s="4">
        <f>A1142</f>
        <v>45947</v>
      </c>
      <c r="J1137" s="10">
        <f>(F1142-F1137)/F1137</f>
        <v>1.7016380502017717E-2</v>
      </c>
      <c r="L1137" s="10">
        <f>LN(F1142/F1137)</f>
        <v>1.6873223625028022E-2</v>
      </c>
    </row>
    <row r="1138" spans="1:12" x14ac:dyDescent="0.35">
      <c r="A1138" s="4">
        <v>45943</v>
      </c>
      <c r="B1138" s="5">
        <v>6622.5298000000003</v>
      </c>
      <c r="C1138" s="5">
        <v>6668.6801999999998</v>
      </c>
      <c r="D1138" s="5">
        <v>6620.71</v>
      </c>
      <c r="E1138" s="5">
        <v>6654.7201999999997</v>
      </c>
      <c r="F1138" s="5">
        <v>6654.7201999999997</v>
      </c>
      <c r="G1138" s="7">
        <v>5303960000</v>
      </c>
      <c r="I1138" s="4">
        <f>A1143</f>
        <v>45950</v>
      </c>
      <c r="J1138" s="10">
        <f>(F1143-F1138)/F1138</f>
        <v>1.2083107566265544E-2</v>
      </c>
      <c r="L1138" s="10">
        <f>LN(F1143/F1138)</f>
        <v>1.2010689594491543E-2</v>
      </c>
    </row>
    <row r="1139" spans="1:12" x14ac:dyDescent="0.35">
      <c r="A1139" s="4">
        <v>45944</v>
      </c>
      <c r="B1139" s="5">
        <v>6602.4902000000002</v>
      </c>
      <c r="C1139" s="5">
        <v>6680.7002000000002</v>
      </c>
      <c r="D1139" s="5">
        <v>6555.0698000000002</v>
      </c>
      <c r="E1139" s="5">
        <v>6644.3100999999997</v>
      </c>
      <c r="F1139" s="5">
        <v>6644.3100999999997</v>
      </c>
      <c r="G1139" s="7">
        <v>5666920000</v>
      </c>
      <c r="I1139" s="4">
        <f>A1144</f>
        <v>45951</v>
      </c>
      <c r="J1139" s="10">
        <f>(F1144-F1139)/F1139</f>
        <v>1.3701949281385883E-2</v>
      </c>
      <c r="L1139" s="10">
        <f>LN(F1144/F1139)</f>
        <v>1.3608926341515053E-2</v>
      </c>
    </row>
    <row r="1140" spans="1:12" x14ac:dyDescent="0.35">
      <c r="A1140" s="4">
        <v>45945</v>
      </c>
      <c r="B1140" s="5">
        <v>6688.27</v>
      </c>
      <c r="C1140" s="5">
        <v>6724.1201000000001</v>
      </c>
      <c r="D1140" s="5">
        <v>6612.1099000000004</v>
      </c>
      <c r="E1140" s="5">
        <v>6671.0600999999997</v>
      </c>
      <c r="F1140" s="5">
        <v>6671.0600999999997</v>
      </c>
      <c r="G1140" s="7">
        <v>5633060000</v>
      </c>
      <c r="I1140" s="4">
        <f>A1145</f>
        <v>45952</v>
      </c>
      <c r="J1140" s="10">
        <f>(F1145-F1140)/F1140</f>
        <v>4.2481703919892214E-3</v>
      </c>
      <c r="L1140" s="10">
        <f>LN(F1145/F1140)</f>
        <v>4.2391723905107516E-3</v>
      </c>
    </row>
    <row r="1141" spans="1:12" x14ac:dyDescent="0.35">
      <c r="A1141" s="4">
        <v>45946</v>
      </c>
      <c r="B1141" s="5">
        <v>6689.02</v>
      </c>
      <c r="C1141" s="5">
        <v>6709.3397999999997</v>
      </c>
      <c r="D1141" s="5">
        <v>6593.9902000000002</v>
      </c>
      <c r="E1141" s="5">
        <v>6629.0698000000002</v>
      </c>
      <c r="F1141" s="5">
        <v>6629.0698000000002</v>
      </c>
      <c r="G1141" s="7">
        <v>6048180000</v>
      </c>
      <c r="I1141" s="4">
        <f>A1146</f>
        <v>45953</v>
      </c>
      <c r="J1141" s="10">
        <f>(F1146-F1141)/F1141</f>
        <v>1.6498559119109003E-2</v>
      </c>
      <c r="L1141" s="10">
        <f>LN(F1146/F1141)</f>
        <v>1.6363936592990975E-2</v>
      </c>
    </row>
    <row r="1142" spans="1:12" x14ac:dyDescent="0.35">
      <c r="A1142" s="4">
        <v>45947</v>
      </c>
      <c r="B1142" s="5">
        <v>6613.27</v>
      </c>
      <c r="C1142" s="5">
        <v>6678.8798999999999</v>
      </c>
      <c r="D1142" s="5">
        <v>6603.7597999999998</v>
      </c>
      <c r="E1142" s="5">
        <v>6664.0097999999998</v>
      </c>
      <c r="F1142" s="5">
        <v>6664.0097999999998</v>
      </c>
      <c r="G1142" s="7">
        <v>5358120000</v>
      </c>
      <c r="I1142" s="4">
        <f>A1147</f>
        <v>45954</v>
      </c>
      <c r="J1142" s="10">
        <f>(F1147-F1142)/F1142</f>
        <v>1.9159650695591789E-2</v>
      </c>
      <c r="L1142" s="10">
        <f>LN(F1147/F1142)</f>
        <v>1.8978415860165812E-2</v>
      </c>
    </row>
    <row r="1143" spans="1:12" x14ac:dyDescent="0.35">
      <c r="A1143" s="4">
        <v>45950</v>
      </c>
      <c r="B1143" s="5">
        <v>6690.0497999999998</v>
      </c>
      <c r="C1143" s="5">
        <v>6744.3500999999997</v>
      </c>
      <c r="D1143" s="5">
        <v>6690.0497999999998</v>
      </c>
      <c r="E1143" s="5">
        <v>6735.1298999999999</v>
      </c>
      <c r="F1143" s="5">
        <v>6735.1298999999999</v>
      </c>
      <c r="G1143" s="7">
        <v>4672170000</v>
      </c>
      <c r="I1143" s="4">
        <f>A1148</f>
        <v>45957</v>
      </c>
      <c r="J1143" s="10">
        <f>(F1148-F1143)/F1143</f>
        <v>2.0791031810685694E-2</v>
      </c>
      <c r="L1143" s="10">
        <f>LN(F1148/F1143)</f>
        <v>2.0577848117881541E-2</v>
      </c>
    </row>
    <row r="1144" spans="1:12" x14ac:dyDescent="0.35">
      <c r="A1144" s="4">
        <v>45951</v>
      </c>
      <c r="B1144" s="5">
        <v>6736.75</v>
      </c>
      <c r="C1144" s="5">
        <v>6752.1602000000003</v>
      </c>
      <c r="D1144" s="5">
        <v>6722.0298000000003</v>
      </c>
      <c r="E1144" s="5">
        <v>6735.3500999999997</v>
      </c>
      <c r="F1144" s="5">
        <v>6735.3500999999997</v>
      </c>
      <c r="G1144" s="7">
        <v>5245020000</v>
      </c>
      <c r="I1144" s="4">
        <f>A1149</f>
        <v>45958</v>
      </c>
      <c r="J1144" s="10">
        <f>(F1149-F1144)/F1144</f>
        <v>2.3093083164303512E-2</v>
      </c>
      <c r="L1144" s="10">
        <f>LN(F1149/F1144)</f>
        <v>2.2830473215553794E-2</v>
      </c>
    </row>
    <row r="1145" spans="1:12" x14ac:dyDescent="0.35">
      <c r="A1145" s="4">
        <v>45952</v>
      </c>
      <c r="B1145" s="5">
        <v>6741.3397999999997</v>
      </c>
      <c r="C1145" s="5">
        <v>6741.75</v>
      </c>
      <c r="D1145" s="5">
        <v>6655.6899000000003</v>
      </c>
      <c r="E1145" s="5">
        <v>6699.3999000000003</v>
      </c>
      <c r="F1145" s="5">
        <v>6699.3999000000003</v>
      </c>
      <c r="G1145" s="7">
        <v>5710010000</v>
      </c>
      <c r="I1145" s="4">
        <f>A1150</f>
        <v>45959</v>
      </c>
      <c r="J1145" s="10">
        <f>(F1150-F1145)/F1145</f>
        <v>2.8538362070310117E-2</v>
      </c>
      <c r="L1145" s="10">
        <f>LN(F1150/F1145)</f>
        <v>2.8138728462740223E-2</v>
      </c>
    </row>
    <row r="1146" spans="1:12" x14ac:dyDescent="0.35">
      <c r="A1146" s="4">
        <v>45953</v>
      </c>
      <c r="B1146" s="5">
        <v>6703.6499000000003</v>
      </c>
      <c r="C1146" s="5">
        <v>6749.5298000000003</v>
      </c>
      <c r="D1146" s="5">
        <v>6700.1400999999996</v>
      </c>
      <c r="E1146" s="5">
        <v>6738.4399000000003</v>
      </c>
      <c r="F1146" s="5">
        <v>6738.4399000000003</v>
      </c>
      <c r="G1146" s="7">
        <v>5565750000</v>
      </c>
      <c r="I1146" s="4">
        <f>A1151</f>
        <v>45960</v>
      </c>
      <c r="J1146" s="10">
        <f>(F1151-F1146)/F1146</f>
        <v>1.2450938384120548E-2</v>
      </c>
      <c r="L1146" s="10">
        <f>LN(F1151/F1146)</f>
        <v>1.2374062907613241E-2</v>
      </c>
    </row>
    <row r="1147" spans="1:12" x14ac:dyDescent="0.35">
      <c r="A1147" s="4">
        <v>45954</v>
      </c>
      <c r="B1147" s="5">
        <v>6772.0698000000002</v>
      </c>
      <c r="C1147" s="5">
        <v>6807.1099000000004</v>
      </c>
      <c r="D1147" s="5">
        <v>6772.0698000000002</v>
      </c>
      <c r="E1147" s="5">
        <v>6791.6899000000003</v>
      </c>
      <c r="F1147" s="5">
        <v>6791.6899000000003</v>
      </c>
      <c r="G1147" s="7">
        <v>5058220000</v>
      </c>
      <c r="I1147" s="4">
        <f>A1152</f>
        <v>45961</v>
      </c>
      <c r="J1147" s="10">
        <f>(F1152-F1147)/F1147</f>
        <v>7.1425964250811736E-3</v>
      </c>
      <c r="L1147" s="10">
        <f>LN(F1152/F1147)</f>
        <v>7.1172089001166547E-3</v>
      </c>
    </row>
    <row r="1148" spans="1:12" x14ac:dyDescent="0.35">
      <c r="A1148" s="4">
        <v>45957</v>
      </c>
      <c r="B1148" s="5">
        <v>6845.46</v>
      </c>
      <c r="C1148" s="5">
        <v>6877.2798000000003</v>
      </c>
      <c r="D1148" s="5">
        <v>6843.9399000000003</v>
      </c>
      <c r="E1148" s="5">
        <v>6875.1602000000003</v>
      </c>
      <c r="F1148" s="5">
        <v>6875.1602000000003</v>
      </c>
      <c r="G1148" s="7">
        <v>5290650000</v>
      </c>
      <c r="I1148" s="4">
        <f>A1153</f>
        <v>45964</v>
      </c>
      <c r="J1148" s="10">
        <f>(F1153-F1148)/F1148</f>
        <v>-3.373012311771369E-3</v>
      </c>
      <c r="L1148" s="10">
        <f>LN(F1153/F1148)</f>
        <v>-3.3787137420722715E-3</v>
      </c>
    </row>
    <row r="1149" spans="1:12" x14ac:dyDescent="0.35">
      <c r="A1149" s="4">
        <v>45958</v>
      </c>
      <c r="B1149" s="5">
        <v>6897.7402000000002</v>
      </c>
      <c r="C1149" s="5">
        <v>6911.2997999999998</v>
      </c>
      <c r="D1149" s="5">
        <v>6870.73</v>
      </c>
      <c r="E1149" s="5">
        <v>6890.8900999999996</v>
      </c>
      <c r="F1149" s="5">
        <v>6890.8900999999996</v>
      </c>
      <c r="G1149" s="7">
        <v>5695930000</v>
      </c>
      <c r="I1149" s="4">
        <f>A1154</f>
        <v>45965</v>
      </c>
      <c r="J1149" s="10">
        <f>(F1154-F1149)/F1149</f>
        <v>-1.7318560921469325E-2</v>
      </c>
      <c r="L1149" s="10">
        <f>LN(F1154/F1149)</f>
        <v>-1.7470281470434303E-2</v>
      </c>
    </row>
    <row r="1150" spans="1:12" x14ac:dyDescent="0.35">
      <c r="A1150" s="4">
        <v>45959</v>
      </c>
      <c r="B1150" s="5">
        <v>6910.9502000000002</v>
      </c>
      <c r="C1150" s="5">
        <v>6920.3397999999997</v>
      </c>
      <c r="D1150" s="5">
        <v>6851.9102000000003</v>
      </c>
      <c r="E1150" s="5">
        <v>6890.5897999999997</v>
      </c>
      <c r="F1150" s="5">
        <v>6890.5897999999997</v>
      </c>
      <c r="G1150" s="7">
        <v>6280130000</v>
      </c>
      <c r="I1150" s="4">
        <f>A1155</f>
        <v>45966</v>
      </c>
      <c r="J1150" s="10">
        <f>(F1155-F1150)/F1150</f>
        <v>-1.368530165589015E-2</v>
      </c>
      <c r="L1150" s="10">
        <f>LN(F1155/F1150)</f>
        <v>-1.3779808624754471E-2</v>
      </c>
    </row>
    <row r="1151" spans="1:12" x14ac:dyDescent="0.35">
      <c r="A1151" s="4">
        <v>45960</v>
      </c>
      <c r="B1151" s="5">
        <v>6860.5</v>
      </c>
      <c r="C1151" s="5">
        <v>6880.75</v>
      </c>
      <c r="D1151" s="5">
        <v>6820.6899000000003</v>
      </c>
      <c r="E1151" s="5">
        <v>6822.3397999999997</v>
      </c>
      <c r="F1151" s="5">
        <v>6822.3397999999997</v>
      </c>
      <c r="G1151" s="7">
        <v>6052700000</v>
      </c>
      <c r="I1151" s="4">
        <f>A1156</f>
        <v>45967</v>
      </c>
      <c r="J1151" s="10">
        <f>(F1156-F1151)/F1151</f>
        <v>-1.4953813939317348E-2</v>
      </c>
      <c r="L1151" s="10">
        <f>LN(F1156/F1151)</f>
        <v>-1.5066749507613565E-2</v>
      </c>
    </row>
    <row r="1152" spans="1:12" x14ac:dyDescent="0.35">
      <c r="A1152" s="4">
        <v>45961</v>
      </c>
      <c r="B1152" s="5">
        <v>6879.1698999999999</v>
      </c>
      <c r="C1152" s="5">
        <v>6879.1698999999999</v>
      </c>
      <c r="D1152" s="5">
        <v>6814.2597999999998</v>
      </c>
      <c r="E1152" s="5">
        <v>6840.2002000000002</v>
      </c>
      <c r="F1152" s="5">
        <v>6840.2002000000002</v>
      </c>
      <c r="G1152" s="7">
        <v>6398280000</v>
      </c>
      <c r="I1152" s="4">
        <f>A1157</f>
        <v>45968</v>
      </c>
      <c r="J1152" s="10">
        <f>(F1157-F1152)/F1152</f>
        <v>-1.628613150825621E-2</v>
      </c>
      <c r="L1152" s="10">
        <f>LN(F1157/F1152)</f>
        <v>-1.6420208268869863E-2</v>
      </c>
    </row>
    <row r="1153" spans="1:12" x14ac:dyDescent="0.35">
      <c r="A1153" s="4">
        <v>45964</v>
      </c>
      <c r="B1153" s="5">
        <v>6882.3198000000002</v>
      </c>
      <c r="C1153" s="5">
        <v>6882.3198000000002</v>
      </c>
      <c r="D1153" s="5">
        <v>6820.6201000000001</v>
      </c>
      <c r="E1153" s="5">
        <v>6851.9701999999997</v>
      </c>
      <c r="F1153" s="5">
        <v>6851.9701999999997</v>
      </c>
      <c r="G1153" s="7">
        <v>6065720000</v>
      </c>
      <c r="I1153" s="4">
        <f>A1158</f>
        <v>45971</v>
      </c>
      <c r="J1153" s="10">
        <f>(F1158-F1153)/F1153</f>
        <v>-2.8517345273918388E-3</v>
      </c>
      <c r="L1153" s="10">
        <f>LN(F1158/F1153)</f>
        <v>-2.8558084693432327E-3</v>
      </c>
    </row>
    <row r="1154" spans="1:12" x14ac:dyDescent="0.35">
      <c r="A1154" s="4">
        <v>45965</v>
      </c>
      <c r="B1154" s="5">
        <v>6788.52</v>
      </c>
      <c r="C1154" s="5">
        <v>6820.21</v>
      </c>
      <c r="D1154" s="5">
        <v>6766.71</v>
      </c>
      <c r="E1154" s="5">
        <v>6771.5497999999998</v>
      </c>
      <c r="F1154" s="5">
        <v>6771.5497999999998</v>
      </c>
      <c r="G1154" s="7">
        <v>5739510000</v>
      </c>
      <c r="I1154" s="4">
        <f>A1159</f>
        <v>45972</v>
      </c>
      <c r="J1154" s="10">
        <f>(F1159-F1154)/F1154</f>
        <v>1.1084626446962054E-2</v>
      </c>
      <c r="L1154" s="10">
        <f>LN(F1159/F1154)</f>
        <v>1.1023642219642235E-2</v>
      </c>
    </row>
    <row r="1155" spans="1:12" x14ac:dyDescent="0.35">
      <c r="A1155" s="4">
        <v>45966</v>
      </c>
      <c r="B1155" s="5">
        <v>6769.77</v>
      </c>
      <c r="C1155" s="5">
        <v>6829.7798000000003</v>
      </c>
      <c r="D1155" s="5">
        <v>6763.1099000000004</v>
      </c>
      <c r="E1155" s="5">
        <v>6796.29</v>
      </c>
      <c r="F1155" s="5">
        <v>6796.29</v>
      </c>
      <c r="G1155" s="7">
        <v>5939600000</v>
      </c>
      <c r="I1155" s="4">
        <f>A1160</f>
        <v>45973</v>
      </c>
      <c r="J1155" s="10">
        <f>(F1160-F1155)/F1155</f>
        <v>8.0381943678094828E-3</v>
      </c>
      <c r="L1155" s="10">
        <f>LN(F1160/F1155)</f>
        <v>8.0060601692281963E-3</v>
      </c>
    </row>
    <row r="1156" spans="1:12" x14ac:dyDescent="0.35">
      <c r="A1156" s="4">
        <v>45967</v>
      </c>
      <c r="B1156" s="5">
        <v>6787.5897999999997</v>
      </c>
      <c r="C1156" s="5">
        <v>6796.6801999999998</v>
      </c>
      <c r="D1156" s="5">
        <v>6707.5097999999998</v>
      </c>
      <c r="E1156" s="5">
        <v>6720.3198000000002</v>
      </c>
      <c r="F1156" s="5">
        <v>6720.3198000000002</v>
      </c>
      <c r="G1156" s="7">
        <v>6051900000</v>
      </c>
      <c r="I1156" s="4">
        <f>A1161</f>
        <v>45974</v>
      </c>
      <c r="J1156" s="10">
        <f>(F1161-F1156)/F1156</f>
        <v>2.5549974571150574E-3</v>
      </c>
      <c r="L1156" s="10">
        <f>LN(F1161/F1156)</f>
        <v>2.5517390001648255E-3</v>
      </c>
    </row>
    <row r="1157" spans="1:12" x14ac:dyDescent="0.35">
      <c r="A1157" s="4">
        <v>45968</v>
      </c>
      <c r="B1157" s="5">
        <v>6696.1801999999998</v>
      </c>
      <c r="C1157" s="5">
        <v>6730.1099000000004</v>
      </c>
      <c r="D1157" s="5">
        <v>6631.4399000000003</v>
      </c>
      <c r="E1157" s="5">
        <v>6728.7997999999998</v>
      </c>
      <c r="F1157" s="5">
        <v>6728.7997999999998</v>
      </c>
      <c r="G1157" s="7">
        <v>5926070000</v>
      </c>
      <c r="I1157" s="4">
        <f>A1162</f>
        <v>45975</v>
      </c>
      <c r="J1157" s="10">
        <f>(F1162-F1157)/F1157</f>
        <v>7.8916005199034195E-4</v>
      </c>
      <c r="L1157" s="10">
        <f>LN(F1162/F1157)</f>
        <v>7.8884882892220614E-4</v>
      </c>
    </row>
    <row r="1158" spans="1:12" x14ac:dyDescent="0.35">
      <c r="A1158" s="4">
        <v>45971</v>
      </c>
      <c r="B1158" s="5">
        <v>6785.3599000000004</v>
      </c>
      <c r="C1158" s="5">
        <v>6841.3198000000002</v>
      </c>
      <c r="D1158" s="5">
        <v>6770.5600999999997</v>
      </c>
      <c r="E1158" s="5">
        <v>6832.4301999999998</v>
      </c>
      <c r="F1158" s="5">
        <v>6832.4301999999998</v>
      </c>
      <c r="G1158" s="7">
        <v>5366050000</v>
      </c>
      <c r="I1158" s="4">
        <f>A1163</f>
        <v>45978</v>
      </c>
      <c r="J1158" s="10">
        <f>(F1163-F1158)/F1158</f>
        <v>-2.3420656386654273E-2</v>
      </c>
      <c r="L1158" s="10">
        <f>LN(F1163/F1158)</f>
        <v>-2.3699278905992622E-2</v>
      </c>
    </row>
    <row r="1159" spans="1:12" x14ac:dyDescent="0.35">
      <c r="A1159" s="4">
        <v>45972</v>
      </c>
      <c r="B1159" s="5">
        <v>6815.6400999999996</v>
      </c>
      <c r="C1159" s="5">
        <v>6855.1298999999999</v>
      </c>
      <c r="D1159" s="5">
        <v>6806.8701000000001</v>
      </c>
      <c r="E1159" s="5">
        <v>6846.6099000000004</v>
      </c>
      <c r="F1159" s="5">
        <v>6846.6099000000004</v>
      </c>
      <c r="G1159" s="7">
        <v>4983490000</v>
      </c>
      <c r="I1159" s="4">
        <f>A1164</f>
        <v>45979</v>
      </c>
      <c r="J1159" s="10">
        <f>(F1164-F1159)/F1159</f>
        <v>-3.3489581464251406E-2</v>
      </c>
      <c r="L1159" s="10">
        <f>LN(F1164/F1159)</f>
        <v>-3.4063200737688461E-2</v>
      </c>
    </row>
    <row r="1160" spans="1:12" x14ac:dyDescent="0.35">
      <c r="A1160" s="4">
        <v>45973</v>
      </c>
      <c r="B1160" s="5">
        <v>6867.77</v>
      </c>
      <c r="C1160" s="5">
        <v>6869.9102000000003</v>
      </c>
      <c r="D1160" s="5">
        <v>6829.6201000000001</v>
      </c>
      <c r="E1160" s="5">
        <v>6850.9198999999999</v>
      </c>
      <c r="F1160" s="5">
        <v>6850.9198999999999</v>
      </c>
      <c r="G1160" s="7">
        <v>5293610000</v>
      </c>
      <c r="I1160" s="4">
        <f>A1165</f>
        <v>45980</v>
      </c>
      <c r="J1160" s="10">
        <f>(F1165-F1160)/F1160</f>
        <v>-3.0471776498218819E-2</v>
      </c>
      <c r="L1160" s="10">
        <f>LN(F1165/F1160)</f>
        <v>-3.0945693323694307E-2</v>
      </c>
    </row>
    <row r="1161" spans="1:12" x14ac:dyDescent="0.35">
      <c r="A1161" s="4">
        <v>45974</v>
      </c>
      <c r="B1161" s="5">
        <v>6826.4701999999997</v>
      </c>
      <c r="C1161" s="5">
        <v>6828.0497999999998</v>
      </c>
      <c r="D1161" s="5">
        <v>6724.7201999999997</v>
      </c>
      <c r="E1161" s="5">
        <v>6737.4902000000002</v>
      </c>
      <c r="F1161" s="5">
        <v>6737.4902000000002</v>
      </c>
      <c r="G1161" s="7">
        <v>5473720000</v>
      </c>
      <c r="I1161" s="4">
        <f>A1166</f>
        <v>45981</v>
      </c>
      <c r="J1161" s="10">
        <f>(F1166-F1161)/F1161</f>
        <v>-2.9496206168878786E-2</v>
      </c>
      <c r="L1161" s="10">
        <f>LN(F1166/F1161)</f>
        <v>-2.993996722963484E-2</v>
      </c>
    </row>
    <row r="1162" spans="1:12" x14ac:dyDescent="0.35">
      <c r="A1162" s="4">
        <v>45975</v>
      </c>
      <c r="B1162" s="5">
        <v>6672.1400999999996</v>
      </c>
      <c r="C1162" s="5">
        <v>6774.3100999999997</v>
      </c>
      <c r="D1162" s="5">
        <v>6646.8701000000001</v>
      </c>
      <c r="E1162" s="5">
        <v>6734.1099000000004</v>
      </c>
      <c r="F1162" s="5">
        <v>6734.1099000000004</v>
      </c>
      <c r="G1162" s="7">
        <v>5042660000</v>
      </c>
      <c r="I1162" s="4">
        <f>A1167</f>
        <v>45982</v>
      </c>
      <c r="J1162" s="10">
        <f>(F1167-F1162)/F1162</f>
        <v>-1.9470977151709416E-2</v>
      </c>
      <c r="L1162" s="10">
        <f>LN(F1167/F1162)</f>
        <v>-1.9663033734557925E-2</v>
      </c>
    </row>
    <row r="1163" spans="1:12" x14ac:dyDescent="0.35">
      <c r="A1163" s="4">
        <v>45978</v>
      </c>
      <c r="B1163" s="5">
        <v>6713.6099000000004</v>
      </c>
      <c r="C1163" s="5">
        <v>6754.5</v>
      </c>
      <c r="D1163" s="5">
        <v>6638.8999000000003</v>
      </c>
      <c r="E1163" s="5">
        <v>6672.4102000000003</v>
      </c>
      <c r="F1163" s="5">
        <v>6672.4102000000003</v>
      </c>
      <c r="G1163" s="7">
        <v>5204220000</v>
      </c>
      <c r="I1163" s="4">
        <f>A1168</f>
        <v>45985</v>
      </c>
      <c r="J1163" s="10">
        <f>(F1168-F1163)/F1163</f>
        <v>4.9022615546028383E-3</v>
      </c>
      <c r="L1163" s="10">
        <f>LN(F1168/F1163)</f>
        <v>4.8902845972639561E-3</v>
      </c>
    </row>
    <row r="1164" spans="1:12" x14ac:dyDescent="0.35">
      <c r="A1164" s="4">
        <v>45979</v>
      </c>
      <c r="B1164" s="5">
        <v>6641.1899000000003</v>
      </c>
      <c r="C1164" s="5">
        <v>6666.6298999999999</v>
      </c>
      <c r="D1164" s="5">
        <v>6574.3198000000002</v>
      </c>
      <c r="E1164" s="5">
        <v>6617.3198000000002</v>
      </c>
      <c r="F1164" s="5">
        <v>6617.3198000000002</v>
      </c>
      <c r="G1164" s="7">
        <v>5159390000</v>
      </c>
      <c r="I1164" s="4">
        <f>A1169</f>
        <v>45986</v>
      </c>
      <c r="J1164" s="10">
        <f>(F1169-F1164)/F1164</f>
        <v>2.2450191994650114E-2</v>
      </c>
      <c r="L1164" s="10">
        <f>LN(F1169/F1164)</f>
        <v>2.220189576268012E-2</v>
      </c>
    </row>
    <row r="1165" spans="1:12" x14ac:dyDescent="0.35">
      <c r="A1165" s="4">
        <v>45980</v>
      </c>
      <c r="B1165" s="5">
        <v>6625.8397999999997</v>
      </c>
      <c r="C1165" s="5">
        <v>6689.75</v>
      </c>
      <c r="D1165" s="5">
        <v>6603.5</v>
      </c>
      <c r="E1165" s="5">
        <v>6642.1602000000003</v>
      </c>
      <c r="F1165" s="5">
        <v>6642.1602000000003</v>
      </c>
      <c r="G1165" s="7">
        <v>5021610000</v>
      </c>
      <c r="I1165" s="4">
        <f>A1170</f>
        <v>45987</v>
      </c>
      <c r="J1165" s="10">
        <f>(F1170-F1165)/F1165</f>
        <v>2.5661786959007719E-2</v>
      </c>
      <c r="L1165" s="10">
        <f>LN(F1170/F1165)</f>
        <v>2.5338050064450068E-2</v>
      </c>
    </row>
    <row r="1166" spans="1:12" x14ac:dyDescent="0.35">
      <c r="A1166" s="4">
        <v>45981</v>
      </c>
      <c r="B1166" s="5">
        <v>6737.9301999999998</v>
      </c>
      <c r="C1166" s="5">
        <v>6770.3500999999997</v>
      </c>
      <c r="D1166" s="5">
        <v>6534.0497999999998</v>
      </c>
      <c r="E1166" s="5">
        <v>6538.7597999999998</v>
      </c>
      <c r="F1166" s="5">
        <v>6538.7597999999998</v>
      </c>
      <c r="G1166" s="7">
        <v>5596080000</v>
      </c>
      <c r="I1166" s="4">
        <f>A1171</f>
        <v>45989</v>
      </c>
      <c r="J1166" s="10">
        <f>(F1171-F1167)/F1167</f>
        <v>3.7270932190691358E-2</v>
      </c>
      <c r="L1166" s="10">
        <f>LN(F1171/F1167)</f>
        <v>3.659316049546648E-2</v>
      </c>
    </row>
    <row r="1167" spans="1:12" x14ac:dyDescent="0.35">
      <c r="A1167" s="4">
        <v>45982</v>
      </c>
      <c r="B1167" s="5">
        <v>6555.77</v>
      </c>
      <c r="C1167" s="5">
        <v>6660.0497999999998</v>
      </c>
      <c r="D1167" s="5">
        <v>6521.9198999999999</v>
      </c>
      <c r="E1167" s="5">
        <v>6602.9902000000002</v>
      </c>
      <c r="F1167" s="5">
        <v>6602.9902000000002</v>
      </c>
      <c r="G1167" s="7">
        <v>5929930000</v>
      </c>
      <c r="I1167" s="4">
        <f>A1172</f>
        <v>45992</v>
      </c>
      <c r="J1167" s="10">
        <f>(F1172-F1168)/F1168</f>
        <v>1.6033985729800696E-2</v>
      </c>
      <c r="L1167" s="10">
        <f>LN(F1172/F1168)</f>
        <v>1.5906799118291251E-2</v>
      </c>
    </row>
    <row r="1168" spans="1:12" x14ac:dyDescent="0.35">
      <c r="A1168" s="4">
        <v>45985</v>
      </c>
      <c r="B1168" s="5">
        <v>6636.54</v>
      </c>
      <c r="C1168" s="5">
        <v>6715.75</v>
      </c>
      <c r="D1168" s="5">
        <v>6630.7002000000002</v>
      </c>
      <c r="E1168" s="5">
        <v>6705.1201000000001</v>
      </c>
      <c r="F1168" s="5">
        <v>6705.1201000000001</v>
      </c>
      <c r="G1168" s="7">
        <v>6039740000</v>
      </c>
      <c r="I1168" s="4">
        <f>A1173</f>
        <v>45993</v>
      </c>
      <c r="J1168" s="10">
        <f>(F1173-F1169)/F1169</f>
        <v>9.3838792497632408E-3</v>
      </c>
      <c r="L1168" s="10">
        <f>LN(F1173/F1169)</f>
        <v>9.3401241701439649E-3</v>
      </c>
    </row>
    <row r="1169" spans="1:12" x14ac:dyDescent="0.35">
      <c r="A1169" s="4">
        <v>45986</v>
      </c>
      <c r="B1169" s="5">
        <v>6697.0298000000003</v>
      </c>
      <c r="C1169" s="5">
        <v>6776.3999000000003</v>
      </c>
      <c r="D1169" s="5">
        <v>6659.98</v>
      </c>
      <c r="E1169" s="5">
        <v>6765.8798999999999</v>
      </c>
      <c r="F1169" s="5">
        <v>6765.8798999999999</v>
      </c>
      <c r="G1169" s="7">
        <v>5003330000</v>
      </c>
      <c r="I1169" s="4">
        <f>A1174</f>
        <v>45994</v>
      </c>
      <c r="J1169" s="10">
        <f>(F1174-F1170)/F1170</f>
        <v>5.4472956098659585E-3</v>
      </c>
      <c r="L1169" s="10">
        <f>LN(F1174/F1170)</f>
        <v>5.4325127552223912E-3</v>
      </c>
    </row>
    <row r="1170" spans="1:12" x14ac:dyDescent="0.35">
      <c r="A1170" s="4">
        <v>45987</v>
      </c>
      <c r="B1170" s="5">
        <v>6793.5497999999998</v>
      </c>
      <c r="C1170" s="5">
        <v>6831.4399000000003</v>
      </c>
      <c r="D1170" s="5">
        <v>6783.8701000000001</v>
      </c>
      <c r="E1170" s="5">
        <v>6812.6099000000004</v>
      </c>
      <c r="F1170" s="5">
        <v>6812.6099000000004</v>
      </c>
      <c r="G1170" s="7">
        <v>4485000000</v>
      </c>
      <c r="I1170" s="4">
        <f>A1175</f>
        <v>45995</v>
      </c>
      <c r="J1170" s="10">
        <f>(F1175-F1170)/F1170</f>
        <v>6.5335019402769133E-3</v>
      </c>
      <c r="L1170" s="10">
        <f>LN(F1175/F1170)</f>
        <v>6.5122511277375074E-3</v>
      </c>
    </row>
    <row r="1171" spans="1:12" x14ac:dyDescent="0.35">
      <c r="A1171" s="4">
        <v>45989</v>
      </c>
      <c r="B1171" s="5">
        <v>6822.52</v>
      </c>
      <c r="C1171" s="5">
        <v>6850.8599000000004</v>
      </c>
      <c r="D1171" s="5">
        <v>6819.75</v>
      </c>
      <c r="E1171" s="5">
        <v>6849.0897999999997</v>
      </c>
      <c r="F1171" s="5">
        <v>6849.0897999999997</v>
      </c>
      <c r="G1171" s="7">
        <v>2558540000</v>
      </c>
      <c r="I1171" s="4">
        <f>A1176</f>
        <v>45996</v>
      </c>
      <c r="J1171" s="10">
        <f>(F1176-F1171)/F1171</f>
        <v>3.1113769306982371E-3</v>
      </c>
      <c r="L1171" s="10">
        <f>LN(F1176/F1171)</f>
        <v>3.10654661419257E-3</v>
      </c>
    </row>
    <row r="1172" spans="1:12" x14ac:dyDescent="0.35">
      <c r="A1172" s="4">
        <v>45992</v>
      </c>
      <c r="B1172" s="5">
        <v>6812.2997999999998</v>
      </c>
      <c r="C1172" s="5">
        <v>6843.6499000000003</v>
      </c>
      <c r="D1172" s="5">
        <v>6799.9399000000003</v>
      </c>
      <c r="E1172" s="5">
        <v>6812.6298999999999</v>
      </c>
      <c r="F1172" s="5">
        <v>6812.6298999999999</v>
      </c>
      <c r="G1172" s="7">
        <v>4549370000</v>
      </c>
      <c r="I1172" s="4">
        <f>A1177</f>
        <v>45999</v>
      </c>
      <c r="J1172" s="10">
        <f>(F1177-F1172)/F1172</f>
        <v>4.9725730734323176E-3</v>
      </c>
      <c r="L1172" s="10">
        <f>LN(F1177/F1172)</f>
        <v>4.9602506644505322E-3</v>
      </c>
    </row>
    <row r="1173" spans="1:12" x14ac:dyDescent="0.35">
      <c r="A1173" s="4">
        <v>45993</v>
      </c>
      <c r="B1173" s="5">
        <v>6830.96</v>
      </c>
      <c r="C1173" s="5">
        <v>6851.5497999999998</v>
      </c>
      <c r="D1173" s="5">
        <v>6806.71</v>
      </c>
      <c r="E1173" s="5">
        <v>6829.3701000000001</v>
      </c>
      <c r="F1173" s="5">
        <v>6829.3701000000001</v>
      </c>
      <c r="G1173" s="7">
        <v>4582290000</v>
      </c>
      <c r="I1173" s="4">
        <f>A1178</f>
        <v>46000</v>
      </c>
      <c r="J1173" s="10">
        <f>(F1178-F1173)/F1173</f>
        <v>1.631116755555571E-3</v>
      </c>
      <c r="L1173" s="10">
        <f>LN(F1178/F1173)</f>
        <v>1.6297879294046387E-3</v>
      </c>
    </row>
    <row r="1174" spans="1:12" x14ac:dyDescent="0.35">
      <c r="A1174" s="4">
        <v>45994</v>
      </c>
      <c r="B1174" s="5">
        <v>6815.29</v>
      </c>
      <c r="C1174" s="5">
        <v>6862.4198999999999</v>
      </c>
      <c r="D1174" s="5">
        <v>6810.4301999999998</v>
      </c>
      <c r="E1174" s="5">
        <v>6849.7201999999997</v>
      </c>
      <c r="F1174" s="5">
        <v>6849.7201999999997</v>
      </c>
      <c r="G1174" s="7">
        <v>4736780000</v>
      </c>
      <c r="I1174" s="4">
        <f>A1179</f>
        <v>46001</v>
      </c>
      <c r="J1174" s="10">
        <f>(F1179-F1174)/F1174</f>
        <v>5.3958408403309722E-3</v>
      </c>
      <c r="L1174" s="10">
        <f>LN(F1179/F1174)</f>
        <v>5.3813354469446238E-3</v>
      </c>
    </row>
    <row r="1175" spans="1:12" x14ac:dyDescent="0.35">
      <c r="A1175" s="4">
        <v>45995</v>
      </c>
      <c r="B1175" s="5">
        <v>6866.4701999999997</v>
      </c>
      <c r="C1175" s="5">
        <v>6866.4701999999997</v>
      </c>
      <c r="D1175" s="5">
        <v>6827.1201000000001</v>
      </c>
      <c r="E1175" s="5">
        <v>6857.1201000000001</v>
      </c>
      <c r="F1175" s="5">
        <v>6857.1201000000001</v>
      </c>
      <c r="G1175" s="7">
        <v>4872440000</v>
      </c>
      <c r="I1175" s="4">
        <f>A1180</f>
        <v>46002</v>
      </c>
      <c r="J1175" s="10">
        <f>(F1180-F1175)/F1175</f>
        <v>6.3991733205897771E-3</v>
      </c>
      <c r="L1175" s="10">
        <f>LN(F1180/F1175)</f>
        <v>6.3787855413941288E-3</v>
      </c>
    </row>
    <row r="1176" spans="1:12" x14ac:dyDescent="0.35">
      <c r="A1176" s="4">
        <v>45996</v>
      </c>
      <c r="B1176" s="5">
        <v>6866.3198000000002</v>
      </c>
      <c r="C1176" s="5">
        <v>6895.7798000000003</v>
      </c>
      <c r="D1176" s="5">
        <v>6858.29</v>
      </c>
      <c r="E1176" s="5">
        <v>6870.3999000000003</v>
      </c>
      <c r="F1176" s="5">
        <v>6870.3999000000003</v>
      </c>
      <c r="G1176" s="7">
        <v>4944560000</v>
      </c>
      <c r="I1176" s="4">
        <f>A1181</f>
        <v>46003</v>
      </c>
      <c r="J1176" s="10">
        <f>(F1181-F1176)/F1176</f>
        <v>-6.2572340221418669E-3</v>
      </c>
      <c r="L1176" s="10">
        <f>LN(F1181/F1176)</f>
        <v>-6.2768925592276712E-3</v>
      </c>
    </row>
    <row r="1177" spans="1:12" x14ac:dyDescent="0.35">
      <c r="A1177" s="4">
        <v>45999</v>
      </c>
      <c r="B1177" s="5">
        <v>6875.2</v>
      </c>
      <c r="C1177" s="5">
        <v>6878.27</v>
      </c>
      <c r="D1177" s="5">
        <v>6827.19</v>
      </c>
      <c r="E1177" s="5">
        <v>6846.5061999999998</v>
      </c>
      <c r="F1177" s="5">
        <v>6846.5061999999998</v>
      </c>
      <c r="G1177" s="7">
        <v>4757131571</v>
      </c>
      <c r="I1177" s="4">
        <f>A1182</f>
        <v>46006</v>
      </c>
      <c r="J1177" s="10">
        <f>(F1182-F1177)/F1177</f>
        <v>-4.3812711365104721E-3</v>
      </c>
      <c r="L1177" s="10">
        <f>LN(F1182/F1177)</f>
        <v>-4.3908970309545266E-3</v>
      </c>
    </row>
    <row r="1178" spans="1:12" x14ac:dyDescent="0.35">
      <c r="A1178" s="4">
        <v>46000</v>
      </c>
      <c r="B1178" s="5">
        <v>6840.61</v>
      </c>
      <c r="C1178" s="5">
        <v>6864.92</v>
      </c>
      <c r="D1178" s="5">
        <v>6837.43</v>
      </c>
      <c r="E1178" s="5">
        <v>6840.5096000000003</v>
      </c>
      <c r="F1178" s="5">
        <v>6840.5096000000003</v>
      </c>
      <c r="G1178" s="7">
        <v>4508059673</v>
      </c>
      <c r="I1178" s="4">
        <f>A1183</f>
        <v>46007</v>
      </c>
      <c r="J1178" s="10">
        <f>(F1183-F1178)/F1178</f>
        <v>-5.8840353063754937E-3</v>
      </c>
      <c r="L1178" s="10">
        <f>LN(F1183/F1178)</f>
        <v>-5.9014144486429498E-3</v>
      </c>
    </row>
    <row r="1179" spans="1:12" x14ac:dyDescent="0.35">
      <c r="A1179" s="4">
        <v>46001</v>
      </c>
      <c r="B1179" s="5">
        <v>6833.4902000000002</v>
      </c>
      <c r="C1179" s="5">
        <v>6900.6698999999999</v>
      </c>
      <c r="D1179" s="5">
        <v>6824.6899000000003</v>
      </c>
      <c r="E1179" s="5">
        <v>6886.6801999999998</v>
      </c>
      <c r="F1179" s="5">
        <v>6886.6801999999998</v>
      </c>
      <c r="G1179" s="7">
        <v>5526570000</v>
      </c>
      <c r="I1179" s="4">
        <f>A1184</f>
        <v>46008</v>
      </c>
      <c r="J1179" s="10">
        <f>(F1184-F1179)/F1179</f>
        <v>-2.3995596601102516E-2</v>
      </c>
      <c r="L1179" s="10">
        <f>LN(F1184/F1179)</f>
        <v>-2.4288180900023909E-2</v>
      </c>
    </row>
    <row r="1180" spans="1:12" x14ac:dyDescent="0.35">
      <c r="A1180" s="4">
        <v>46002</v>
      </c>
      <c r="B1180" s="5">
        <v>6861.2997999999998</v>
      </c>
      <c r="C1180" s="5">
        <v>6903.46</v>
      </c>
      <c r="D1180" s="5">
        <v>6833.4502000000002</v>
      </c>
      <c r="E1180" s="5">
        <v>6901</v>
      </c>
      <c r="F1180" s="5">
        <v>6901</v>
      </c>
      <c r="G1180" s="7">
        <v>5021060000</v>
      </c>
      <c r="I1180" s="4">
        <f>A1185</f>
        <v>46009</v>
      </c>
      <c r="J1180" s="10">
        <f>(F1185-F1180)/F1180</f>
        <v>-1.829302999565283E-2</v>
      </c>
      <c r="L1180" s="10">
        <f>LN(F1185/F1180)</f>
        <v>-1.8462416375742443E-2</v>
      </c>
    </row>
    <row r="1181" spans="1:12" x14ac:dyDescent="0.35">
      <c r="A1181" s="4">
        <v>46003</v>
      </c>
      <c r="B1181" s="5">
        <v>6886.8500999999997</v>
      </c>
      <c r="C1181" s="5">
        <v>6899.8500999999997</v>
      </c>
      <c r="D1181" s="5">
        <v>6801.79</v>
      </c>
      <c r="E1181" s="5">
        <v>6827.4102000000003</v>
      </c>
      <c r="F1181" s="5">
        <v>6827.4102000000003</v>
      </c>
      <c r="G1181" s="7">
        <v>4910160000</v>
      </c>
      <c r="I1181" s="4">
        <f>A1186</f>
        <v>46010</v>
      </c>
      <c r="J1181" s="10">
        <f>(F1186-F1181)/F1181</f>
        <v>1.0384318200186275E-3</v>
      </c>
      <c r="L1181" s="10">
        <f>LN(F1186/F1181)</f>
        <v>1.0378930226669282E-3</v>
      </c>
    </row>
    <row r="1182" spans="1:12" x14ac:dyDescent="0.35">
      <c r="A1182" s="4">
        <v>46006</v>
      </c>
      <c r="B1182" s="5">
        <v>6860.1899000000003</v>
      </c>
      <c r="C1182" s="5">
        <v>6861.5897999999997</v>
      </c>
      <c r="D1182" s="5">
        <v>6801.4902000000002</v>
      </c>
      <c r="E1182" s="5">
        <v>6816.5097999999998</v>
      </c>
      <c r="F1182" s="5">
        <v>6816.5097999999998</v>
      </c>
      <c r="G1182" s="7">
        <v>4975600000</v>
      </c>
      <c r="I1182" s="4">
        <f>A1187</f>
        <v>46013</v>
      </c>
      <c r="J1182" s="10">
        <f>(F1187-F1182)/F1182</f>
        <v>9.0926884605961218E-3</v>
      </c>
      <c r="L1182" s="10">
        <f>LN(F1187/F1182)</f>
        <v>9.0515988576927824E-3</v>
      </c>
    </row>
    <row r="1183" spans="1:12" x14ac:dyDescent="0.35">
      <c r="A1183" s="4">
        <v>46007</v>
      </c>
      <c r="B1183" s="5">
        <v>6800.1201000000001</v>
      </c>
      <c r="C1183" s="5">
        <v>6819.27</v>
      </c>
      <c r="D1183" s="5">
        <v>6759.7402000000002</v>
      </c>
      <c r="E1183" s="5">
        <v>6800.2597999999998</v>
      </c>
      <c r="F1183" s="5">
        <v>6800.2597999999998</v>
      </c>
      <c r="G1183" s="7">
        <v>4983180000</v>
      </c>
      <c r="I1183" s="4">
        <f>A1188</f>
        <v>46014</v>
      </c>
      <c r="J1183" s="10">
        <f>(F1188-F1183)/F1183</f>
        <v>1.6106766979696888E-2</v>
      </c>
      <c r="L1183" s="10">
        <f>LN(F1188/F1183)</f>
        <v>1.5978429245122043E-2</v>
      </c>
    </row>
    <row r="1184" spans="1:12" x14ac:dyDescent="0.35">
      <c r="A1184" s="4">
        <v>46008</v>
      </c>
      <c r="B1184" s="5">
        <v>6802.8798999999999</v>
      </c>
      <c r="C1184" s="5">
        <v>6812.2597999999998</v>
      </c>
      <c r="D1184" s="5">
        <v>6720.4301999999998</v>
      </c>
      <c r="E1184" s="5">
        <v>6721.4301999999998</v>
      </c>
      <c r="F1184" s="5">
        <v>6721.4301999999998</v>
      </c>
      <c r="G1184" s="7">
        <v>5122120000</v>
      </c>
      <c r="I1184" s="4">
        <f>A1189</f>
        <v>46015</v>
      </c>
      <c r="J1184" s="10">
        <f>(F1189-F1184)/F1184</f>
        <v>3.1335533321464826E-2</v>
      </c>
      <c r="L1184" s="10">
        <f>LN(F1189/F1184)</f>
        <v>3.0854596629938346E-2</v>
      </c>
    </row>
    <row r="1185" spans="1:12" x14ac:dyDescent="0.35">
      <c r="A1185" s="4">
        <v>46009</v>
      </c>
      <c r="B1185" s="5">
        <v>6778.0600999999997</v>
      </c>
      <c r="C1185" s="5">
        <v>6816.1298999999999</v>
      </c>
      <c r="D1185" s="5">
        <v>6758.5</v>
      </c>
      <c r="E1185" s="5">
        <v>6774.7597999999998</v>
      </c>
      <c r="F1185" s="5">
        <v>6774.7597999999998</v>
      </c>
      <c r="G1185" s="7">
        <v>5101190000</v>
      </c>
      <c r="I1185" s="4">
        <f>A1190</f>
        <v>46017</v>
      </c>
      <c r="J1185" s="10">
        <f>(F1190-F1186)/F1186</f>
        <v>1.3964430463091712E-2</v>
      </c>
      <c r="L1185" s="10">
        <f>LN(F1190/F1186)</f>
        <v>1.3867826114963022E-2</v>
      </c>
    </row>
    <row r="1186" spans="1:12" x14ac:dyDescent="0.35">
      <c r="A1186" s="4">
        <v>46010</v>
      </c>
      <c r="B1186" s="5">
        <v>6792.6201000000001</v>
      </c>
      <c r="C1186" s="5">
        <v>6840.02</v>
      </c>
      <c r="D1186" s="5">
        <v>6792.6201000000001</v>
      </c>
      <c r="E1186" s="5">
        <v>6834.5</v>
      </c>
      <c r="F1186" s="5">
        <v>6834.5</v>
      </c>
      <c r="G1186" s="7">
        <v>8554470000</v>
      </c>
      <c r="I1186" s="4">
        <f>A1191</f>
        <v>46020</v>
      </c>
      <c r="J1186" s="10">
        <f>(F1191-F1187)/F1187</f>
        <v>3.961625183386901E-3</v>
      </c>
      <c r="L1186" s="10">
        <f>LN(F1191/F1187)</f>
        <v>3.9537986101634455E-3</v>
      </c>
    </row>
    <row r="1187" spans="1:12" x14ac:dyDescent="0.35">
      <c r="A1187" s="4">
        <v>46013</v>
      </c>
      <c r="B1187" s="5">
        <v>6865.21</v>
      </c>
      <c r="C1187" s="5">
        <v>6882.0298000000003</v>
      </c>
      <c r="D1187" s="5">
        <v>6855.7402000000002</v>
      </c>
      <c r="E1187" s="5">
        <v>6878.4902000000002</v>
      </c>
      <c r="F1187" s="5">
        <v>6878.4902000000002</v>
      </c>
      <c r="G1187" s="7">
        <v>4465030000</v>
      </c>
      <c r="I1187" s="4">
        <f>A1192</f>
        <v>46021</v>
      </c>
      <c r="J1187" s="10">
        <f>(F1192-F1188)/F1188</f>
        <v>-1.9609568452875958E-3</v>
      </c>
      <c r="L1187" s="10">
        <f>LN(F1192/F1188)</f>
        <v>-1.9628820383876078E-3</v>
      </c>
    </row>
    <row r="1188" spans="1:12" x14ac:dyDescent="0.35">
      <c r="A1188" s="4">
        <v>46014</v>
      </c>
      <c r="B1188" s="5">
        <v>6872.4102000000003</v>
      </c>
      <c r="C1188" s="5">
        <v>6910.8798999999999</v>
      </c>
      <c r="D1188" s="5">
        <v>6868.8100999999997</v>
      </c>
      <c r="E1188" s="5">
        <v>6909.79</v>
      </c>
      <c r="F1188" s="5">
        <v>6909.79</v>
      </c>
      <c r="G1188" s="7">
        <v>3820560000</v>
      </c>
      <c r="I1188" s="4">
        <f>A1193</f>
        <v>46022</v>
      </c>
      <c r="J1188" s="10">
        <f>(F1193-F1189)/F1189</f>
        <v>-1.2485455600737286E-2</v>
      </c>
      <c r="L1188" s="10">
        <f>LN(F1193/F1189)</f>
        <v>-1.2564053809741038E-2</v>
      </c>
    </row>
    <row r="1189" spans="1:12" x14ac:dyDescent="0.35">
      <c r="A1189" s="4">
        <v>46015</v>
      </c>
      <c r="B1189" s="5">
        <v>6904.9102000000003</v>
      </c>
      <c r="C1189" s="5">
        <v>6937.3198000000002</v>
      </c>
      <c r="D1189" s="5">
        <v>6904.9102000000003</v>
      </c>
      <c r="E1189" s="5">
        <v>6932.0497999999998</v>
      </c>
      <c r="F1189" s="5">
        <v>6932.0497999999998</v>
      </c>
      <c r="G1189" s="7">
        <v>1798270000</v>
      </c>
      <c r="I1189" s="4">
        <f>A1194</f>
        <v>46024</v>
      </c>
      <c r="J1189" s="10">
        <f>(F1194-F1190)/F1190</f>
        <v>-1.0313177463487174E-2</v>
      </c>
      <c r="L1189" s="10">
        <f>LN(F1194/F1190)</f>
        <v>-1.0366726772039137E-2</v>
      </c>
    </row>
    <row r="1190" spans="1:12" x14ac:dyDescent="0.35">
      <c r="A1190" s="4">
        <v>46017</v>
      </c>
      <c r="B1190" s="5">
        <v>6936.02</v>
      </c>
      <c r="C1190" s="5">
        <v>6945.77</v>
      </c>
      <c r="D1190" s="5">
        <v>6921.6000999999997</v>
      </c>
      <c r="E1190" s="5">
        <v>6929.9399000000003</v>
      </c>
      <c r="F1190" s="5">
        <v>6929.9399000000003</v>
      </c>
      <c r="G1190" s="7">
        <v>2586550000</v>
      </c>
      <c r="I1190" s="4">
        <f>A1195</f>
        <v>46027</v>
      </c>
      <c r="J1190" s="10">
        <f>(F1195-F1191)/F1191</f>
        <v>-5.3439600870018372E-4</v>
      </c>
      <c r="L1190" s="10">
        <f>LN(F1195/F1191)</f>
        <v>-5.3453884913843067E-4</v>
      </c>
    </row>
    <row r="1191" spans="1:12" x14ac:dyDescent="0.35">
      <c r="A1191" s="4">
        <v>46020</v>
      </c>
      <c r="B1191" s="5">
        <v>6903.6000999999997</v>
      </c>
      <c r="C1191" s="5">
        <v>6920.21</v>
      </c>
      <c r="D1191" s="5">
        <v>6888.7597999999998</v>
      </c>
      <c r="E1191" s="5">
        <v>6905.7402000000002</v>
      </c>
      <c r="F1191" s="5">
        <v>6905.7402000000002</v>
      </c>
      <c r="G1191" s="7">
        <v>3541750000</v>
      </c>
      <c r="I1191" s="4">
        <f>A1196</f>
        <v>46028</v>
      </c>
      <c r="J1191" s="10">
        <f>(F1196-F1192)/F1192</f>
        <v>7.0443602007946339E-3</v>
      </c>
      <c r="L1191" s="10">
        <f>LN(F1196/F1192)</f>
        <v>7.0196646041005952E-3</v>
      </c>
    </row>
    <row r="1192" spans="1:12" x14ac:dyDescent="0.35">
      <c r="A1192" s="4">
        <v>46021</v>
      </c>
      <c r="B1192" s="5">
        <v>6900.4399000000003</v>
      </c>
      <c r="C1192" s="5">
        <v>6913.25</v>
      </c>
      <c r="D1192" s="5">
        <v>6893.4701999999997</v>
      </c>
      <c r="E1192" s="5">
        <v>6896.2402000000002</v>
      </c>
      <c r="F1192" s="5">
        <v>6896.2402000000002</v>
      </c>
      <c r="G1192" s="7">
        <v>3309930000</v>
      </c>
      <c r="I1192" s="4">
        <f>A1197</f>
        <v>46029</v>
      </c>
      <c r="J1192" s="10">
        <f>(F1197-F1193)/F1193</f>
        <v>1.101894675334158E-2</v>
      </c>
      <c r="L1192" s="10">
        <f>LN(F1197/F1193)</f>
        <v>1.0958680469399514E-2</v>
      </c>
    </row>
    <row r="1193" spans="1:12" x14ac:dyDescent="0.35">
      <c r="A1193" s="4">
        <v>46022</v>
      </c>
      <c r="B1193" s="5">
        <v>6898.8198000000002</v>
      </c>
      <c r="C1193" s="5">
        <v>6901.4198999999999</v>
      </c>
      <c r="D1193" s="5">
        <v>6844.5497999999998</v>
      </c>
      <c r="E1193" s="5">
        <v>6845.5</v>
      </c>
      <c r="F1193" s="5">
        <v>6845.5</v>
      </c>
      <c r="G1193" s="7">
        <v>3261830000</v>
      </c>
      <c r="I1193" s="4">
        <f>A1198</f>
        <v>46030</v>
      </c>
      <c r="J1193" s="10">
        <f>(F1198-F1193)/F1193</f>
        <v>1.10963406617486E-2</v>
      </c>
      <c r="L1193" s="10">
        <f>LN(F1198/F1193)</f>
        <v>1.1035227943152934E-2</v>
      </c>
    </row>
    <row r="1194" spans="1:12" x14ac:dyDescent="0.35">
      <c r="A1194" s="4">
        <v>46024</v>
      </c>
      <c r="B1194" s="5">
        <v>6878.1099000000004</v>
      </c>
      <c r="C1194" s="5">
        <v>6894.8701000000001</v>
      </c>
      <c r="D1194" s="5">
        <v>6824.3100999999997</v>
      </c>
      <c r="E1194" s="5">
        <v>6858.4701999999997</v>
      </c>
      <c r="F1194" s="5">
        <v>6858.4701999999997</v>
      </c>
      <c r="G1194" s="7">
        <v>4184120000</v>
      </c>
      <c r="I1194" s="4">
        <f>A1199</f>
        <v>46031</v>
      </c>
      <c r="J1194" s="10">
        <f>(F1199-F1194)/F1194</f>
        <v>1.5719190556518055E-2</v>
      </c>
      <c r="L1194" s="10">
        <f>LN(F1199/F1194)</f>
        <v>1.5596923706774164E-2</v>
      </c>
    </row>
    <row r="1195" spans="1:12" x14ac:dyDescent="0.35">
      <c r="A1195" s="4">
        <v>46027</v>
      </c>
      <c r="B1195" s="5">
        <v>6892.1899000000003</v>
      </c>
      <c r="C1195" s="5">
        <v>6920.3798999999999</v>
      </c>
      <c r="D1195" s="5">
        <v>6891.5600999999997</v>
      </c>
      <c r="E1195" s="5">
        <v>6902.0497999999998</v>
      </c>
      <c r="F1195" s="5">
        <v>6902.0497999999998</v>
      </c>
      <c r="G1195" s="7">
        <v>5771930000</v>
      </c>
      <c r="I1195" s="4">
        <f>A1200</f>
        <v>46034</v>
      </c>
      <c r="J1195" s="10">
        <f>(F1200-F1195)/F1195</f>
        <v>1.0898240693656058E-2</v>
      </c>
      <c r="L1195" s="10">
        <f>LN(F1200/F1195)</f>
        <v>1.0839282839686189E-2</v>
      </c>
    </row>
    <row r="1196" spans="1:12" x14ac:dyDescent="0.35">
      <c r="A1196" s="4">
        <v>46028</v>
      </c>
      <c r="B1196" s="5">
        <v>6908.0298000000003</v>
      </c>
      <c r="C1196" s="5">
        <v>6948.6899000000003</v>
      </c>
      <c r="D1196" s="5">
        <v>6904.02</v>
      </c>
      <c r="E1196" s="5">
        <v>6944.8198000000002</v>
      </c>
      <c r="F1196" s="5">
        <v>6944.8198000000002</v>
      </c>
      <c r="G1196" s="7">
        <v>5509680000</v>
      </c>
      <c r="I1196" s="4">
        <f>A1201</f>
        <v>46035</v>
      </c>
      <c r="J1196" s="10">
        <f>(F1201-F1196)/F1196</f>
        <v>2.7243903434326648E-3</v>
      </c>
      <c r="L1196" s="10">
        <f>LN(F1201/F1196)</f>
        <v>2.7206859187348872E-3</v>
      </c>
    </row>
    <row r="1197" spans="1:12" x14ac:dyDescent="0.35">
      <c r="A1197" s="4">
        <v>46029</v>
      </c>
      <c r="B1197" s="5">
        <v>6945.0698000000002</v>
      </c>
      <c r="C1197" s="5">
        <v>6965.6899000000003</v>
      </c>
      <c r="D1197" s="5">
        <v>6919.1899000000003</v>
      </c>
      <c r="E1197" s="5">
        <v>6920.9301999999998</v>
      </c>
      <c r="F1197" s="5">
        <v>6920.9301999999998</v>
      </c>
      <c r="G1197" s="7">
        <v>5214480000</v>
      </c>
      <c r="I1197" s="4">
        <f>A1202</f>
        <v>46036</v>
      </c>
      <c r="J1197" s="10">
        <f>(F1202-F1197)/F1197</f>
        <v>8.1923958718726434E-4</v>
      </c>
      <c r="L1197" s="10">
        <f>LN(F1202/F1197)</f>
        <v>8.1890419360268626E-4</v>
      </c>
    </row>
    <row r="1198" spans="1:12" x14ac:dyDescent="0.35">
      <c r="A1198" s="4">
        <v>46030</v>
      </c>
      <c r="B1198" s="5">
        <v>6914.1099000000004</v>
      </c>
      <c r="C1198" s="5">
        <v>6931.2798000000003</v>
      </c>
      <c r="D1198" s="5">
        <v>6899.3301000000001</v>
      </c>
      <c r="E1198" s="5">
        <v>6921.46</v>
      </c>
      <c r="F1198" s="5">
        <v>6921.46</v>
      </c>
      <c r="G1198" s="7">
        <v>5333200000</v>
      </c>
      <c r="I1198" s="4">
        <f>A1203</f>
        <v>46037</v>
      </c>
      <c r="J1198" s="10">
        <f>(F1203-F1198)/F1198</f>
        <v>3.3244720044614449E-3</v>
      </c>
      <c r="L1198" s="10">
        <f>LN(F1203/F1198)</f>
        <v>3.3189581644321748E-3</v>
      </c>
    </row>
    <row r="1199" spans="1:12" x14ac:dyDescent="0.35">
      <c r="A1199" s="4">
        <v>46031</v>
      </c>
      <c r="B1199" s="5">
        <v>6927.8301000000001</v>
      </c>
      <c r="C1199" s="5">
        <v>6978.3599000000004</v>
      </c>
      <c r="D1199" s="5">
        <v>6917.6400999999996</v>
      </c>
      <c r="E1199" s="5">
        <v>6966.2798000000003</v>
      </c>
      <c r="F1199" s="5">
        <v>6966.2798000000003</v>
      </c>
      <c r="G1199" s="7">
        <v>5163900000</v>
      </c>
      <c r="I1199" s="4">
        <f>A1204</f>
        <v>46038</v>
      </c>
      <c r="J1199" s="10">
        <f>(F1204-F1199)/F1199</f>
        <v>-3.7710228061756056E-3</v>
      </c>
      <c r="L1199" s="10">
        <f>LN(F1204/F1199)</f>
        <v>-3.7781510388060434E-3</v>
      </c>
    </row>
    <row r="1200" spans="1:12" x14ac:dyDescent="0.35">
      <c r="A1200" s="4">
        <v>46034</v>
      </c>
      <c r="B1200" s="5">
        <v>6944.1201000000001</v>
      </c>
      <c r="C1200" s="5">
        <v>6986.3301000000001</v>
      </c>
      <c r="D1200" s="5">
        <v>6934.0698000000002</v>
      </c>
      <c r="E1200" s="5">
        <v>6977.27</v>
      </c>
      <c r="F1200" s="5">
        <v>6977.27</v>
      </c>
      <c r="G1200" s="7">
        <v>5019040000</v>
      </c>
      <c r="I1200" s="4">
        <f>A1205</f>
        <v>46042</v>
      </c>
      <c r="J1200" s="10">
        <f>(F1205-F1201)/F1201</f>
        <v>-2.3964176607277766E-2</v>
      </c>
      <c r="L1200" s="10">
        <f>LN(F1205/F1201)</f>
        <v>-2.4255988946808811E-2</v>
      </c>
    </row>
    <row r="1201" spans="1:12" x14ac:dyDescent="0.35">
      <c r="A1201" s="4">
        <v>46035</v>
      </c>
      <c r="B1201" s="5">
        <v>6977.4102000000003</v>
      </c>
      <c r="C1201" s="5">
        <v>6985.8301000000001</v>
      </c>
      <c r="D1201" s="5">
        <v>6938.77</v>
      </c>
      <c r="E1201" s="5">
        <v>6963.7402000000002</v>
      </c>
      <c r="F1201" s="5">
        <v>6963.7402000000002</v>
      </c>
      <c r="G1201" s="7">
        <v>5091730000</v>
      </c>
      <c r="I1201" s="4">
        <f>A1206</f>
        <v>46043</v>
      </c>
      <c r="J1201" s="10">
        <f>(F1206-F1202)/F1202</f>
        <v>-7.3600322328409816E-3</v>
      </c>
      <c r="L1201" s="10">
        <f>LN(F1206/F1202)</f>
        <v>-7.3872509058519496E-3</v>
      </c>
    </row>
    <row r="1202" spans="1:12" x14ac:dyDescent="0.35">
      <c r="A1202" s="4">
        <v>46036</v>
      </c>
      <c r="B1202" s="5">
        <v>6937.4102000000003</v>
      </c>
      <c r="C1202" s="5">
        <v>6941.2997999999998</v>
      </c>
      <c r="D1202" s="5">
        <v>6885.7402000000002</v>
      </c>
      <c r="E1202" s="5">
        <v>6926.6000999999997</v>
      </c>
      <c r="F1202" s="5">
        <v>6926.6000999999997</v>
      </c>
      <c r="G1202" s="7">
        <v>5530830000</v>
      </c>
      <c r="I1202" s="4">
        <f>A1207</f>
        <v>46044</v>
      </c>
      <c r="J1202" s="10">
        <f>(F1207-F1203)/F1203</f>
        <v>-4.4812777798369837E-3</v>
      </c>
      <c r="L1202" s="10">
        <f>LN(F1207/F1203)</f>
        <v>-4.4913488037401873E-3</v>
      </c>
    </row>
    <row r="1203" spans="1:12" x14ac:dyDescent="0.35">
      <c r="A1203" s="4">
        <v>46037</v>
      </c>
      <c r="B1203" s="5">
        <v>6969.46</v>
      </c>
      <c r="C1203" s="5">
        <v>6979.3397999999997</v>
      </c>
      <c r="D1203" s="5">
        <v>6937.9301999999998</v>
      </c>
      <c r="E1203" s="5">
        <v>6944.4701999999997</v>
      </c>
      <c r="F1203" s="5">
        <v>6944.4701999999997</v>
      </c>
      <c r="G1203" s="7">
        <v>5114050000</v>
      </c>
      <c r="I1203" s="4">
        <f>A1208</f>
        <v>46045</v>
      </c>
      <c r="J1203" s="10">
        <f>(F1208-F1204)/F1204</f>
        <v>-3.5158307701524333E-3</v>
      </c>
      <c r="L1203" s="10">
        <f>LN(F1208/F1204)</f>
        <v>-3.522025827933374E-3</v>
      </c>
    </row>
    <row r="1204" spans="1:12" x14ac:dyDescent="0.35">
      <c r="A1204" s="4">
        <v>46038</v>
      </c>
      <c r="B1204" s="5">
        <v>6960.54</v>
      </c>
      <c r="C1204" s="5">
        <v>6967.2997999999998</v>
      </c>
      <c r="D1204" s="5">
        <v>6925.0897999999997</v>
      </c>
      <c r="E1204" s="5">
        <v>6940.0097999999998</v>
      </c>
      <c r="F1204" s="5">
        <v>6940.0097999999998</v>
      </c>
      <c r="G1204" s="7">
        <v>5356550000</v>
      </c>
      <c r="I1204" s="4">
        <f>A1209</f>
        <v>46048</v>
      </c>
      <c r="J1204" s="10">
        <f>(F1209-F1204)/F1204</f>
        <v>1.4726492172964583E-3</v>
      </c>
      <c r="L1204" s="10">
        <f>LN(F1209/F1204)</f>
        <v>1.4715659328394947E-3</v>
      </c>
    </row>
    <row r="1205" spans="1:12" x14ac:dyDescent="0.35">
      <c r="A1205" s="4">
        <v>46042</v>
      </c>
      <c r="B1205" s="5">
        <v>6865.2402000000002</v>
      </c>
      <c r="C1205" s="5">
        <v>6871.1698999999999</v>
      </c>
      <c r="D1205" s="5">
        <v>6789.0497999999998</v>
      </c>
      <c r="E1205" s="5">
        <v>6796.8599000000004</v>
      </c>
      <c r="F1205" s="5">
        <v>6796.8599000000004</v>
      </c>
      <c r="G1205" s="7">
        <v>5769500000</v>
      </c>
      <c r="I1205" s="4">
        <f>A1210</f>
        <v>46049</v>
      </c>
      <c r="J1205" s="10">
        <f>(F1210-F1205)/F1205</f>
        <v>2.6738847449246272E-2</v>
      </c>
      <c r="L1205" s="10">
        <f>LN(F1210/F1205)</f>
        <v>2.638761180308349E-2</v>
      </c>
    </row>
    <row r="1206" spans="1:12" x14ac:dyDescent="0.35">
      <c r="A1206" s="4">
        <v>46043</v>
      </c>
      <c r="B1206" s="5">
        <v>6810.71</v>
      </c>
      <c r="C1206" s="5">
        <v>6910.3900999999996</v>
      </c>
      <c r="D1206" s="5">
        <v>6804.96</v>
      </c>
      <c r="E1206" s="5">
        <v>6875.6201000000001</v>
      </c>
      <c r="F1206" s="5">
        <v>6875.6201000000001</v>
      </c>
      <c r="G1206" s="7">
        <v>5835520000</v>
      </c>
      <c r="I1206" s="4">
        <f>A1211</f>
        <v>46050</v>
      </c>
      <c r="J1206" s="10">
        <f>(F1211-F1206)/F1206</f>
        <v>1.4894612923712896E-2</v>
      </c>
      <c r="L1206" s="10">
        <f>LN(F1211/F1206)</f>
        <v>1.4784777471271297E-2</v>
      </c>
    </row>
    <row r="1207" spans="1:12" x14ac:dyDescent="0.35">
      <c r="A1207" s="4">
        <v>46044</v>
      </c>
      <c r="B1207" s="5">
        <v>6914.4399000000003</v>
      </c>
      <c r="C1207" s="5">
        <v>6934.75</v>
      </c>
      <c r="D1207" s="5">
        <v>6893.6201000000001</v>
      </c>
      <c r="E1207" s="5">
        <v>6913.3500999999997</v>
      </c>
      <c r="F1207" s="5">
        <v>6913.3500999999997</v>
      </c>
      <c r="G1207" s="7">
        <v>5307580000</v>
      </c>
      <c r="I1207" s="4">
        <f>A1212</f>
        <v>46051</v>
      </c>
      <c r="J1207" s="10">
        <f>(F1212-F1207)/F1207</f>
        <v>8.0510460478488075E-3</v>
      </c>
      <c r="L1207" s="10">
        <f>LN(F1212/F1207)</f>
        <v>8.0188092874537657E-3</v>
      </c>
    </row>
    <row r="1208" spans="1:12" x14ac:dyDescent="0.35">
      <c r="A1208" s="4">
        <v>46045</v>
      </c>
      <c r="B1208" s="5">
        <v>6907.8500999999997</v>
      </c>
      <c r="C1208" s="5">
        <v>6932.96</v>
      </c>
      <c r="D1208" s="5">
        <v>6895.5</v>
      </c>
      <c r="E1208" s="5">
        <v>6915.6099000000004</v>
      </c>
      <c r="F1208" s="5">
        <v>6915.6099000000004</v>
      </c>
      <c r="G1208" s="7">
        <v>4871930000</v>
      </c>
      <c r="I1208" s="4">
        <f>A1213</f>
        <v>46052</v>
      </c>
      <c r="J1208" s="10">
        <f>(F1213-F1208)/F1208</f>
        <v>3.3865270509257426E-3</v>
      </c>
      <c r="L1208" s="10">
        <f>LN(F1213/F1208)</f>
        <v>3.3808056816015866E-3</v>
      </c>
    </row>
    <row r="1209" spans="1:12" x14ac:dyDescent="0.35">
      <c r="A1209" s="4">
        <v>46048</v>
      </c>
      <c r="B1209" s="5">
        <v>6923.23</v>
      </c>
      <c r="C1209" s="5">
        <v>6964.6602000000003</v>
      </c>
      <c r="D1209" s="5">
        <v>6921.6000999999997</v>
      </c>
      <c r="E1209" s="5">
        <v>6950.23</v>
      </c>
      <c r="F1209" s="5">
        <v>6950.23</v>
      </c>
      <c r="G1209" s="7">
        <v>4968050000</v>
      </c>
      <c r="I1209" s="4">
        <f>A1214</f>
        <v>46055</v>
      </c>
      <c r="J1209" s="10">
        <f>(F1214-F1209)/F1209</f>
        <v>3.7710838346357955E-3</v>
      </c>
      <c r="L1209" s="10">
        <f>LN(F1214/F1209)</f>
        <v>3.7639911238707946E-3</v>
      </c>
    </row>
    <row r="1210" spans="1:12" x14ac:dyDescent="0.35">
      <c r="A1210" s="4">
        <v>46049</v>
      </c>
      <c r="B1210" s="5">
        <v>6965.96</v>
      </c>
      <c r="C1210" s="5">
        <v>6988.8198000000002</v>
      </c>
      <c r="D1210" s="5">
        <v>6958.8301000000001</v>
      </c>
      <c r="E1210" s="5">
        <v>6978.6000999999997</v>
      </c>
      <c r="F1210" s="5">
        <v>6978.6000999999997</v>
      </c>
      <c r="G1210" s="7">
        <v>5331720000</v>
      </c>
      <c r="I1210" s="4">
        <f>A1215</f>
        <v>46056</v>
      </c>
      <c r="J1210" s="10">
        <f>(F1215-F1210)/F1210</f>
        <v>-8.7109161047929894E-3</v>
      </c>
      <c r="L1210" s="10">
        <f>LN(F1215/F1210)</f>
        <v>-8.7490779123128321E-3</v>
      </c>
    </row>
    <row r="1211" spans="1:12" x14ac:dyDescent="0.35">
      <c r="A1211" s="4">
        <v>46050</v>
      </c>
      <c r="B1211" s="5">
        <v>7002</v>
      </c>
      <c r="C1211" s="5">
        <v>7002.2798000000003</v>
      </c>
      <c r="D1211" s="5">
        <v>6963.46</v>
      </c>
      <c r="E1211" s="5">
        <v>6978.0298000000003</v>
      </c>
      <c r="F1211" s="5">
        <v>6978.0298000000003</v>
      </c>
      <c r="G1211" s="7">
        <v>5507670000</v>
      </c>
      <c r="I1211" s="4">
        <f>A1216</f>
        <v>46057</v>
      </c>
      <c r="J1211" s="10">
        <f>(F1216-F1211)/F1211</f>
        <v>-1.3658525791907695E-2</v>
      </c>
      <c r="L1211" s="10">
        <f>LN(F1216/F1211)</f>
        <v>-1.3752661609114775E-2</v>
      </c>
    </row>
    <row r="1212" spans="1:12" x14ac:dyDescent="0.35">
      <c r="A1212" s="4">
        <v>46051</v>
      </c>
      <c r="B1212" s="5">
        <v>6977.7402000000002</v>
      </c>
      <c r="C1212" s="5">
        <v>6992.8397999999997</v>
      </c>
      <c r="D1212" s="5">
        <v>6870.7997999999998</v>
      </c>
      <c r="E1212" s="5">
        <v>6969.0097999999998</v>
      </c>
      <c r="F1212" s="5">
        <v>6969.0097999999998</v>
      </c>
      <c r="G1212" s="7">
        <v>6877780000</v>
      </c>
      <c r="I1212" s="4">
        <f>A1217</f>
        <v>46058</v>
      </c>
      <c r="J1212" s="10">
        <f>(F1217-F1212)/F1212</f>
        <v>-2.4481225438942485E-2</v>
      </c>
      <c r="L1212" s="10">
        <f>LN(F1217/F1212)</f>
        <v>-2.4785873013905665E-2</v>
      </c>
    </row>
    <row r="1213" spans="1:12" x14ac:dyDescent="0.35">
      <c r="A1213" s="4">
        <v>46052</v>
      </c>
      <c r="B1213" s="5">
        <v>6947.27</v>
      </c>
      <c r="C1213" s="5">
        <v>6964.0897999999997</v>
      </c>
      <c r="D1213" s="5">
        <v>6893.48</v>
      </c>
      <c r="E1213" s="5">
        <v>6939.0298000000003</v>
      </c>
      <c r="F1213" s="5">
        <v>6939.0298000000003</v>
      </c>
      <c r="G1213" s="7">
        <v>6697340000</v>
      </c>
      <c r="I1213" s="4">
        <f>A1218</f>
        <v>46059</v>
      </c>
      <c r="J1213" s="10">
        <f>(F1218-F1213)/F1213</f>
        <v>-9.6987622102451168E-4</v>
      </c>
      <c r="L1213" s="10">
        <f>LN(F1218/F1213)</f>
        <v>-9.7034685529583358E-4</v>
      </c>
    </row>
    <row r="1214" spans="1:12" x14ac:dyDescent="0.35">
      <c r="A1214" s="4">
        <v>46055</v>
      </c>
      <c r="B1214" s="5">
        <v>6916.6400999999996</v>
      </c>
      <c r="C1214" s="5">
        <v>6991.9198999999999</v>
      </c>
      <c r="D1214" s="5">
        <v>6914.3397999999997</v>
      </c>
      <c r="E1214" s="5">
        <v>6976.4399000000003</v>
      </c>
      <c r="F1214" s="5">
        <v>6976.4399000000003</v>
      </c>
      <c r="G1214" s="7">
        <v>5772050000</v>
      </c>
      <c r="I1214" s="4">
        <f>A1219</f>
        <v>46062</v>
      </c>
      <c r="J1214" s="10">
        <f>(F1219-F1214)/F1214</f>
        <v>-1.6656203115861562E-3</v>
      </c>
      <c r="L1214" s="10">
        <f>LN(F1219/F1214)</f>
        <v>-1.6670089993292079E-3</v>
      </c>
    </row>
    <row r="1215" spans="1:12" x14ac:dyDescent="0.35">
      <c r="A1215" s="4">
        <v>46056</v>
      </c>
      <c r="B1215" s="5">
        <v>6985.4502000000002</v>
      </c>
      <c r="C1215" s="5">
        <v>6993.0801000000001</v>
      </c>
      <c r="D1215" s="5">
        <v>6862.0497999999998</v>
      </c>
      <c r="E1215" s="5">
        <v>6917.8100999999997</v>
      </c>
      <c r="F1215" s="5">
        <v>6917.8100999999997</v>
      </c>
      <c r="G1215" s="7">
        <v>7017660000</v>
      </c>
      <c r="I1215" s="4">
        <f>A1220</f>
        <v>46063</v>
      </c>
      <c r="J1215" s="10">
        <f>(F1220-F1215)/F1215</f>
        <v>3.4693059874540359E-3</v>
      </c>
      <c r="L1215" s="10">
        <f>LN(F1220/F1215)</f>
        <v>3.4633018282728941E-3</v>
      </c>
    </row>
    <row r="1216" spans="1:12" x14ac:dyDescent="0.35">
      <c r="A1216" s="4">
        <v>46057</v>
      </c>
      <c r="B1216" s="5">
        <v>6924.5</v>
      </c>
      <c r="C1216" s="5">
        <v>6936.0897999999997</v>
      </c>
      <c r="D1216" s="5">
        <v>6838.7997999999998</v>
      </c>
      <c r="E1216" s="5">
        <v>6882.7201999999997</v>
      </c>
      <c r="F1216" s="5">
        <v>6882.7201999999997</v>
      </c>
      <c r="G1216" s="7">
        <v>7475750000</v>
      </c>
      <c r="I1216" s="4">
        <f>A1221</f>
        <v>46064</v>
      </c>
      <c r="J1216" s="10">
        <f>(F1221-F1216)/F1216</f>
        <v>8.5358692919116491E-3</v>
      </c>
      <c r="L1216" s="10">
        <f>LN(F1221/F1216)</f>
        <v>8.499644752283906E-3</v>
      </c>
    </row>
    <row r="1217" spans="1:12" x14ac:dyDescent="0.35">
      <c r="A1217" s="4">
        <v>46058</v>
      </c>
      <c r="B1217" s="5">
        <v>6837.3900999999996</v>
      </c>
      <c r="C1217" s="5">
        <v>6857.8500999999997</v>
      </c>
      <c r="D1217" s="5">
        <v>6780.1298999999999</v>
      </c>
      <c r="E1217" s="5">
        <v>6798.3999000000003</v>
      </c>
      <c r="F1217" s="5">
        <v>6798.3999000000003</v>
      </c>
      <c r="G1217" s="7">
        <v>6989120000</v>
      </c>
      <c r="I1217" s="4">
        <f>A1222</f>
        <v>46065</v>
      </c>
      <c r="J1217" s="10">
        <f>(F1222-F1217)/F1217</f>
        <v>5.054115748618946E-3</v>
      </c>
      <c r="L1217" s="10">
        <f>LN(F1222/F1217)</f>
        <v>5.0413865774063E-3</v>
      </c>
    </row>
    <row r="1218" spans="1:12" x14ac:dyDescent="0.35">
      <c r="A1218" s="4">
        <v>46059</v>
      </c>
      <c r="B1218" s="5">
        <v>6816.7402000000002</v>
      </c>
      <c r="C1218" s="5">
        <v>6944.8900999999996</v>
      </c>
      <c r="D1218" s="5">
        <v>6816.7402000000002</v>
      </c>
      <c r="E1218" s="5">
        <v>6932.2997999999998</v>
      </c>
      <c r="F1218" s="5">
        <v>6932.2997999999998</v>
      </c>
      <c r="G1218" s="7">
        <v>6283680000</v>
      </c>
      <c r="I1218" s="4">
        <f>A1223</f>
        <v>46066</v>
      </c>
      <c r="J1218" s="10">
        <f>(F1223-F1218)/F1218</f>
        <v>-1.3866956532953164E-2</v>
      </c>
      <c r="L1218" s="10">
        <f>LN(F1223/F1218)</f>
        <v>-1.396400095971569E-2</v>
      </c>
    </row>
    <row r="1219" spans="1:12" x14ac:dyDescent="0.35">
      <c r="A1219" s="4">
        <v>46062</v>
      </c>
      <c r="B1219" s="5">
        <v>6917.2597999999998</v>
      </c>
      <c r="C1219" s="5">
        <v>6980.1000999999997</v>
      </c>
      <c r="D1219" s="5">
        <v>6905.8701000000001</v>
      </c>
      <c r="E1219" s="5">
        <v>6964.8198000000002</v>
      </c>
      <c r="F1219" s="5">
        <v>6964.8198000000002</v>
      </c>
      <c r="G1219" s="7">
        <v>5650260000</v>
      </c>
      <c r="I1219" s="4">
        <f>A1224</f>
        <v>46070</v>
      </c>
      <c r="J1219" s="10">
        <f>(F1224-F1220)/F1220</f>
        <v>-1.4202333192606342E-2</v>
      </c>
      <c r="L1219" s="10">
        <f>LN(F1224/F1220)</f>
        <v>-1.4304151514843665E-2</v>
      </c>
    </row>
    <row r="1220" spans="1:12" x14ac:dyDescent="0.35">
      <c r="A1220" s="4">
        <v>46063</v>
      </c>
      <c r="B1220" s="5">
        <v>6974.4902000000002</v>
      </c>
      <c r="C1220" s="5">
        <v>6986.8301000000001</v>
      </c>
      <c r="D1220" s="5">
        <v>6937.5298000000003</v>
      </c>
      <c r="E1220" s="5">
        <v>6941.8100999999997</v>
      </c>
      <c r="F1220" s="5">
        <v>6941.8100999999997</v>
      </c>
      <c r="G1220" s="7">
        <v>5595950000</v>
      </c>
      <c r="I1220" s="4">
        <f>A1225</f>
        <v>46071</v>
      </c>
      <c r="J1220" s="10">
        <f>(F1225-F1221)/F1221</f>
        <v>-8.666766299738643E-3</v>
      </c>
      <c r="L1220" s="10">
        <f>LN(F1225/F1221)</f>
        <v>-8.7045411342589578E-3</v>
      </c>
    </row>
    <row r="1221" spans="1:12" x14ac:dyDescent="0.35">
      <c r="A1221" s="4">
        <v>46064</v>
      </c>
      <c r="B1221" s="5">
        <v>6976.48</v>
      </c>
      <c r="C1221" s="5">
        <v>6993.48</v>
      </c>
      <c r="D1221" s="5">
        <v>6911.9701999999997</v>
      </c>
      <c r="E1221" s="5">
        <v>6941.4701999999997</v>
      </c>
      <c r="F1221" s="5">
        <v>6941.4701999999997</v>
      </c>
      <c r="G1221" s="7">
        <v>6175510000</v>
      </c>
      <c r="I1221" s="4">
        <f>A1226</f>
        <v>46072</v>
      </c>
      <c r="J1221" s="10">
        <f>(F1226-F1222)/F1222</f>
        <v>4.2633285601521957E-3</v>
      </c>
      <c r="L1221" s="10">
        <f>LN(F1226/F1222)</f>
        <v>4.2542663226800056E-3</v>
      </c>
    </row>
    <row r="1222" spans="1:12" x14ac:dyDescent="0.35">
      <c r="A1222" s="4">
        <v>46065</v>
      </c>
      <c r="B1222" s="5">
        <v>6957.54</v>
      </c>
      <c r="C1222" s="5">
        <v>6973.2201999999997</v>
      </c>
      <c r="D1222" s="5">
        <v>6824.04</v>
      </c>
      <c r="E1222" s="5">
        <v>6832.7597999999998</v>
      </c>
      <c r="F1222" s="5">
        <v>6832.7597999999998</v>
      </c>
      <c r="G1222" s="7">
        <v>7118700000</v>
      </c>
      <c r="I1222" s="4">
        <f>A1227</f>
        <v>46073</v>
      </c>
      <c r="J1222" s="10">
        <f>(F1227-F1223)/F1223</f>
        <v>1.0728214932165444E-2</v>
      </c>
      <c r="L1222" s="10">
        <f>LN(F1227/F1223)</f>
        <v>1.0671075937349474E-2</v>
      </c>
    </row>
    <row r="1223" spans="1:12" x14ac:dyDescent="0.35">
      <c r="A1223" s="4">
        <v>46066</v>
      </c>
      <c r="B1223" s="5">
        <v>6834.27</v>
      </c>
      <c r="C1223" s="5">
        <v>6881.96</v>
      </c>
      <c r="D1223" s="5">
        <v>6794.5497999999998</v>
      </c>
      <c r="E1223" s="5">
        <v>6836.1698999999999</v>
      </c>
      <c r="F1223" s="5">
        <v>6836.1698999999999</v>
      </c>
      <c r="G1223" s="7">
        <v>5718360000</v>
      </c>
      <c r="I1223" s="4">
        <f>A1228</f>
        <v>46076</v>
      </c>
      <c r="J1223" s="10">
        <f>(F1228-F1223)/F1223</f>
        <v>2.3113819918374608E-4</v>
      </c>
      <c r="L1223" s="10">
        <f>LN(F1228/F1223)</f>
        <v>2.3111149086564616E-4</v>
      </c>
    </row>
    <row r="1224" spans="1:12" x14ac:dyDescent="0.35">
      <c r="A1224" s="4">
        <v>46070</v>
      </c>
      <c r="B1224" s="5">
        <v>6819.8599000000004</v>
      </c>
      <c r="C1224" s="5">
        <v>6866.9902000000002</v>
      </c>
      <c r="D1224" s="5">
        <v>6775.5</v>
      </c>
      <c r="E1224" s="5">
        <v>6843.2201999999997</v>
      </c>
      <c r="F1224" s="5">
        <v>6843.2201999999997</v>
      </c>
      <c r="G1224" s="7">
        <v>5418480000</v>
      </c>
      <c r="I1224" s="4">
        <f>A1229</f>
        <v>46077</v>
      </c>
      <c r="J1224" s="10">
        <f>(F1229-F1224)/F1224</f>
        <v>6.8461336374942994E-3</v>
      </c>
      <c r="L1224" s="10">
        <f>LN(F1229/F1224)</f>
        <v>6.8228052767966285E-3</v>
      </c>
    </row>
    <row r="1225" spans="1:12" x14ac:dyDescent="0.35">
      <c r="A1225" s="4">
        <v>46071</v>
      </c>
      <c r="B1225" s="5">
        <v>6855.48</v>
      </c>
      <c r="C1225" s="5">
        <v>6909.1201000000001</v>
      </c>
      <c r="D1225" s="5">
        <v>6849.6602000000003</v>
      </c>
      <c r="E1225" s="5">
        <v>6881.3100999999997</v>
      </c>
      <c r="F1225" s="5">
        <v>6881.3100999999997</v>
      </c>
      <c r="G1225" s="7">
        <v>5098160000</v>
      </c>
      <c r="I1225" s="4">
        <f>A1230</f>
        <v>46078</v>
      </c>
      <c r="J1225" s="10">
        <f>(F1230-F1225)/F1225</f>
        <v>9.4196888467503043E-3</v>
      </c>
      <c r="L1225" s="10">
        <f>LN(F1230/F1225)</f>
        <v>9.3756002288917246E-3</v>
      </c>
    </row>
    <row r="1226" spans="1:12" x14ac:dyDescent="0.35">
      <c r="A1226" s="4">
        <v>46072</v>
      </c>
      <c r="B1226" s="5">
        <v>6861.3397999999997</v>
      </c>
      <c r="C1226" s="5">
        <v>6879.1201000000001</v>
      </c>
      <c r="D1226" s="5">
        <v>6833.0600999999997</v>
      </c>
      <c r="E1226" s="5">
        <v>6861.8900999999996</v>
      </c>
      <c r="F1226" s="5">
        <v>6861.8900999999996</v>
      </c>
      <c r="G1226" s="7">
        <v>5151690000</v>
      </c>
      <c r="I1226" s="4">
        <f>A1231</f>
        <v>46079</v>
      </c>
      <c r="J1226" s="10">
        <f>(F1231-F1226)/F1226</f>
        <v>6.8450236473476542E-3</v>
      </c>
      <c r="L1226" s="10">
        <f>LN(F1231/F1226)</f>
        <v>6.8217028335121454E-3</v>
      </c>
    </row>
    <row r="1227" spans="1:12" x14ac:dyDescent="0.35">
      <c r="A1227" s="4">
        <v>46073</v>
      </c>
      <c r="B1227" s="5">
        <v>6843.2597999999998</v>
      </c>
      <c r="C1227" s="5">
        <v>6915.8599000000004</v>
      </c>
      <c r="D1227" s="5">
        <v>6836.3301000000001</v>
      </c>
      <c r="E1227" s="5">
        <v>6909.5097999999998</v>
      </c>
      <c r="F1227" s="5">
        <v>6909.5097999999998</v>
      </c>
      <c r="G1227" s="7">
        <v>5432480000</v>
      </c>
      <c r="I1227" s="4">
        <f>A1232</f>
        <v>46080</v>
      </c>
      <c r="J1227" s="10">
        <f>(F1232-F1227)/F1227</f>
        <v>-4.4330062314984929E-3</v>
      </c>
      <c r="L1227" s="10">
        <f>LN(F1232/F1227)</f>
        <v>-4.4428611389848629E-3</v>
      </c>
    </row>
    <row r="1228" spans="1:12" x14ac:dyDescent="0.35">
      <c r="A1228" s="4">
        <v>46076</v>
      </c>
      <c r="B1228" s="5">
        <v>6901.25</v>
      </c>
      <c r="C1228" s="5">
        <v>6916.96</v>
      </c>
      <c r="D1228" s="5">
        <v>6819.8198000000002</v>
      </c>
      <c r="E1228" s="5">
        <v>6837.75</v>
      </c>
      <c r="F1228" s="5">
        <v>6837.75</v>
      </c>
      <c r="G1228" s="7">
        <v>5638350000</v>
      </c>
      <c r="I1228" s="4">
        <f>A1233</f>
        <v>46083</v>
      </c>
      <c r="J1228" s="10">
        <f>(F1233-F1228)/F1228</f>
        <v>6.4158677927681025E-3</v>
      </c>
      <c r="L1228" s="10">
        <f>LN(F1233/F1228)</f>
        <v>6.3953737244490357E-3</v>
      </c>
    </row>
    <row r="1229" spans="1:12" x14ac:dyDescent="0.35">
      <c r="A1229" s="4">
        <v>46077</v>
      </c>
      <c r="B1229" s="5">
        <v>6837.3701000000001</v>
      </c>
      <c r="C1229" s="5">
        <v>6899.1698999999999</v>
      </c>
      <c r="D1229" s="5">
        <v>6815.4301999999998</v>
      </c>
      <c r="E1229" s="5">
        <v>6890.0698000000002</v>
      </c>
      <c r="F1229" s="5">
        <v>6890.0698000000002</v>
      </c>
      <c r="G1229" s="7">
        <v>5266090000</v>
      </c>
      <c r="I1229" s="4">
        <f>A1234</f>
        <v>46084</v>
      </c>
      <c r="J1229" s="10">
        <f>(F1234-F1229)/F1229</f>
        <v>-1.0658803485561251E-2</v>
      </c>
      <c r="L1229" s="10">
        <f>LN(F1234/F1229)</f>
        <v>-1.071601543522218E-2</v>
      </c>
    </row>
    <row r="1230" spans="1:12" x14ac:dyDescent="0.35">
      <c r="A1230" s="4">
        <v>46078</v>
      </c>
      <c r="B1230" s="5">
        <v>6915.1499000000003</v>
      </c>
      <c r="C1230" s="5">
        <v>6952.5097999999998</v>
      </c>
      <c r="D1230" s="5">
        <v>6915.1499000000003</v>
      </c>
      <c r="E1230" s="5">
        <v>6946.1298999999999</v>
      </c>
      <c r="F1230" s="5">
        <v>6946.1298999999999</v>
      </c>
      <c r="G1230" s="7">
        <v>5328060000</v>
      </c>
      <c r="I1230" s="4">
        <f>A1235</f>
        <v>46085</v>
      </c>
      <c r="J1230" s="10">
        <f>(F1235-F1230)/F1230</f>
        <v>-1.1032028065009252E-2</v>
      </c>
      <c r="L1230" s="10">
        <f>LN(F1235/F1230)</f>
        <v>-1.1093332176031159E-2</v>
      </c>
    </row>
    <row r="1231" spans="1:12" x14ac:dyDescent="0.35">
      <c r="A1231" s="4">
        <v>46079</v>
      </c>
      <c r="B1231" s="5">
        <v>6944.7402000000002</v>
      </c>
      <c r="C1231" s="5">
        <v>6947.25</v>
      </c>
      <c r="D1231" s="5">
        <v>6859.73</v>
      </c>
      <c r="E1231" s="5">
        <v>6908.8599000000004</v>
      </c>
      <c r="F1231" s="5">
        <v>6908.8599000000004</v>
      </c>
      <c r="G1231" s="7">
        <v>5889550000</v>
      </c>
      <c r="I1231" s="4">
        <f>A1236</f>
        <v>46086</v>
      </c>
      <c r="J1231" s="10">
        <f>(F1236-F1231)/F1231</f>
        <v>-1.1311547944401121E-2</v>
      </c>
      <c r="L1231" s="10">
        <f>LN(F1236/F1231)</f>
        <v>-1.1376010074843498E-2</v>
      </c>
    </row>
    <row r="1232" spans="1:12" x14ac:dyDescent="0.35">
      <c r="A1232" s="4">
        <v>46080</v>
      </c>
      <c r="B1232" s="5">
        <v>6856.54</v>
      </c>
      <c r="C1232" s="5">
        <v>6882.96</v>
      </c>
      <c r="D1232" s="5">
        <v>6831.7402000000002</v>
      </c>
      <c r="E1232" s="5">
        <v>6878.8798999999999</v>
      </c>
      <c r="F1232" s="5">
        <v>6878.8798999999999</v>
      </c>
      <c r="G1232" s="7">
        <v>6665660000</v>
      </c>
      <c r="I1232" s="4">
        <f>A1237</f>
        <v>46087</v>
      </c>
      <c r="J1232" s="10">
        <f>(F1237-F1232)/F1232</f>
        <v>-2.0186411453411109E-2</v>
      </c>
      <c r="L1232" s="10">
        <f>LN(F1237/F1232)</f>
        <v>-2.039294117962015E-2</v>
      </c>
    </row>
    <row r="1233" spans="1:12" x14ac:dyDescent="0.35">
      <c r="A1233" s="4">
        <v>46083</v>
      </c>
      <c r="B1233" s="5">
        <v>6824.3599000000004</v>
      </c>
      <c r="C1233" s="5">
        <v>6901.0097999999998</v>
      </c>
      <c r="D1233" s="5">
        <v>6796.8500999999997</v>
      </c>
      <c r="E1233" s="5">
        <v>6881.6201000000001</v>
      </c>
      <c r="F1233" s="5">
        <v>6881.6201000000001</v>
      </c>
      <c r="G1233" s="7">
        <v>6079080000</v>
      </c>
      <c r="I1233" s="4">
        <f>A1238</f>
        <v>46090</v>
      </c>
      <c r="J1233" s="10">
        <f>(F1238-F1233)/F1233</f>
        <v>-1.2443029222144958E-2</v>
      </c>
      <c r="L1233" s="10">
        <f>LN(F1238/F1233)</f>
        <v>-1.2521091944033466E-2</v>
      </c>
    </row>
    <row r="1234" spans="1:12" x14ac:dyDescent="0.35">
      <c r="A1234" s="4">
        <v>46084</v>
      </c>
      <c r="B1234" s="5">
        <v>6800.2597999999998</v>
      </c>
      <c r="C1234" s="5">
        <v>6840.0497999999998</v>
      </c>
      <c r="D1234" s="5">
        <v>6710.4198999999999</v>
      </c>
      <c r="E1234" s="5">
        <v>6816.6298999999999</v>
      </c>
      <c r="F1234" s="5">
        <v>6816.6298999999999</v>
      </c>
      <c r="G1234" s="7">
        <v>6442080000</v>
      </c>
      <c r="I1234" s="4">
        <f>A1239</f>
        <v>46091</v>
      </c>
      <c r="J1234" s="10">
        <f>(F1239-F1234)/F1234</f>
        <v>-5.1562136298466399E-3</v>
      </c>
      <c r="L1234" s="10">
        <f>LN(F1239/F1234)</f>
        <v>-5.1695527720796173E-3</v>
      </c>
    </row>
    <row r="1235" spans="1:12" x14ac:dyDescent="0.35">
      <c r="A1235" s="4">
        <v>46085</v>
      </c>
      <c r="B1235" s="5">
        <v>6831.6899000000003</v>
      </c>
      <c r="C1235" s="5">
        <v>6885.9399000000003</v>
      </c>
      <c r="D1235" s="5">
        <v>6811.6400999999996</v>
      </c>
      <c r="E1235" s="5">
        <v>6869.5</v>
      </c>
      <c r="F1235" s="5">
        <v>6869.5</v>
      </c>
      <c r="G1235" s="7">
        <v>5252170000</v>
      </c>
      <c r="I1235" s="4">
        <f>A1240</f>
        <v>46092</v>
      </c>
      <c r="J1235" s="10">
        <f>(F1240-F1235)/F1235</f>
        <v>-1.3640032025620528E-2</v>
      </c>
      <c r="L1235" s="10">
        <f>LN(F1240/F1235)</f>
        <v>-1.3733911923133561E-2</v>
      </c>
    </row>
    <row r="1236" spans="1:12" x14ac:dyDescent="0.35">
      <c r="A1236" s="4">
        <v>46086</v>
      </c>
      <c r="B1236" s="5">
        <v>6851.0801000000001</v>
      </c>
      <c r="C1236" s="5">
        <v>6870.4301999999998</v>
      </c>
      <c r="D1236" s="5">
        <v>6770.7798000000003</v>
      </c>
      <c r="E1236" s="5">
        <v>6830.71</v>
      </c>
      <c r="F1236" s="5">
        <v>6830.71</v>
      </c>
      <c r="G1236" s="7">
        <v>5989300000</v>
      </c>
      <c r="I1236" s="4">
        <f>A1241</f>
        <v>46093</v>
      </c>
      <c r="J1236" s="10">
        <f>(F1241-F1236)/F1236</f>
        <v>-2.3143992352185928E-2</v>
      </c>
      <c r="L1236" s="10">
        <f>LN(F1241/F1236)</f>
        <v>-2.3416019942608349E-2</v>
      </c>
    </row>
    <row r="1237" spans="1:12" x14ac:dyDescent="0.35">
      <c r="A1237" s="4">
        <v>46087</v>
      </c>
      <c r="B1237" s="5">
        <v>6769.0298000000003</v>
      </c>
      <c r="C1237" s="5">
        <v>6773.4198999999999</v>
      </c>
      <c r="D1237" s="5">
        <v>6711.5600999999997</v>
      </c>
      <c r="E1237" s="5">
        <v>6740.02</v>
      </c>
      <c r="F1237" s="5">
        <v>6740.02</v>
      </c>
      <c r="G1237" s="7">
        <v>5793120000</v>
      </c>
      <c r="I1237" s="4">
        <f>A1242</f>
        <v>46094</v>
      </c>
      <c r="J1237" s="10">
        <f>(F1242-F1237)/F1237</f>
        <v>-1.5998483684024695E-2</v>
      </c>
      <c r="L1237" s="10">
        <f>LN(F1242/F1237)</f>
        <v>-1.6127840959551287E-2</v>
      </c>
    </row>
    <row r="1238" spans="1:12" x14ac:dyDescent="0.35">
      <c r="A1238" s="4">
        <v>46090</v>
      </c>
      <c r="B1238" s="5">
        <v>6699.8</v>
      </c>
      <c r="C1238" s="5">
        <v>6810.44</v>
      </c>
      <c r="D1238" s="5">
        <v>6636.04</v>
      </c>
      <c r="E1238" s="5">
        <v>6795.9919</v>
      </c>
      <c r="F1238" s="5">
        <v>6795.9919</v>
      </c>
      <c r="G1238" s="7">
        <v>6709418543</v>
      </c>
      <c r="I1238" s="4">
        <f>A1243</f>
        <v>46097</v>
      </c>
      <c r="J1238" s="10">
        <f>(F1243-F1238)/F1238</f>
        <v>-1.4216026361067334E-2</v>
      </c>
      <c r="L1238" s="10">
        <f>LN(F1243/F1238)</f>
        <v>-1.4318042056508605E-2</v>
      </c>
    </row>
    <row r="1239" spans="1:12" x14ac:dyDescent="0.35">
      <c r="A1239" s="4">
        <v>46091</v>
      </c>
      <c r="B1239" s="5">
        <v>6796.56</v>
      </c>
      <c r="C1239" s="5">
        <v>6845.08</v>
      </c>
      <c r="D1239" s="5">
        <v>6759.74</v>
      </c>
      <c r="E1239" s="5">
        <v>6781.4818999999998</v>
      </c>
      <c r="F1239" s="5">
        <v>6781.4818999999998</v>
      </c>
      <c r="G1239" s="7">
        <v>5944956902</v>
      </c>
      <c r="I1239" s="4">
        <f>A1244</f>
        <v>46098</v>
      </c>
      <c r="J1239" s="10">
        <f>(F1244-F1239)/F1239</f>
        <v>-9.6427448991643003E-3</v>
      </c>
      <c r="L1239" s="10">
        <f>LN(F1244/F1239)</f>
        <v>-9.6895372109423502E-3</v>
      </c>
    </row>
    <row r="1240" spans="1:12" x14ac:dyDescent="0.35">
      <c r="A1240" s="4">
        <v>46092</v>
      </c>
      <c r="B1240" s="5">
        <v>6790.0897999999997</v>
      </c>
      <c r="C1240" s="5">
        <v>6811.1499000000003</v>
      </c>
      <c r="D1240" s="5">
        <v>6745.5897999999997</v>
      </c>
      <c r="E1240" s="5">
        <v>6775.7997999999998</v>
      </c>
      <c r="F1240" s="5">
        <v>6775.7997999999998</v>
      </c>
      <c r="G1240" s="7">
        <v>5511090000</v>
      </c>
      <c r="I1240" s="4">
        <f>A1245</f>
        <v>46099</v>
      </c>
      <c r="J1240" s="10">
        <f>(F1245-F1240)/F1240</f>
        <v>-2.2299891446025243E-2</v>
      </c>
      <c r="L1240" s="10">
        <f>LN(F1245/F1240)</f>
        <v>-2.2552293440575237E-2</v>
      </c>
    </row>
    <row r="1241" spans="1:12" x14ac:dyDescent="0.35">
      <c r="A1241" s="4">
        <v>46093</v>
      </c>
      <c r="B1241" s="5">
        <v>6740.8798999999999</v>
      </c>
      <c r="C1241" s="5">
        <v>6740.8798999999999</v>
      </c>
      <c r="D1241" s="5">
        <v>6670.3999000000003</v>
      </c>
      <c r="E1241" s="5">
        <v>6672.6201000000001</v>
      </c>
      <c r="F1241" s="5">
        <v>6672.6201000000001</v>
      </c>
      <c r="G1241" s="7">
        <v>6292170000</v>
      </c>
      <c r="I1241" s="4">
        <f>A1246</f>
        <v>46100</v>
      </c>
      <c r="J1241" s="10">
        <f>(F1246-F1241)/F1241</f>
        <v>-9.9106346545939136E-3</v>
      </c>
      <c r="L1241" s="10">
        <f>LN(F1246/F1241)</f>
        <v>-9.960071901751846E-3</v>
      </c>
    </row>
    <row r="1242" spans="1:12" x14ac:dyDescent="0.35">
      <c r="A1242" s="4">
        <v>46094</v>
      </c>
      <c r="B1242" s="5">
        <v>6673.4902000000002</v>
      </c>
      <c r="C1242" s="5">
        <v>6733.2997999999998</v>
      </c>
      <c r="D1242" s="5">
        <v>6623.9198999999999</v>
      </c>
      <c r="E1242" s="5">
        <v>6632.1899000000003</v>
      </c>
      <c r="F1242" s="5">
        <v>6632.1899000000003</v>
      </c>
      <c r="G1242" s="7">
        <v>5337120000</v>
      </c>
      <c r="I1242" s="4">
        <f>A1247</f>
        <v>46101</v>
      </c>
      <c r="J1242" s="10">
        <f>(F1247-F1242)/F1242</f>
        <v>-1.8954508525155581E-2</v>
      </c>
      <c r="L1242" s="10">
        <f>LN(F1247/F1242)</f>
        <v>-1.9136447938589343E-2</v>
      </c>
    </row>
    <row r="1243" spans="1:12" x14ac:dyDescent="0.35">
      <c r="A1243" s="4">
        <v>46097</v>
      </c>
      <c r="B1243" s="5">
        <v>6674.3701000000001</v>
      </c>
      <c r="C1243" s="5">
        <v>6729.79</v>
      </c>
      <c r="D1243" s="5">
        <v>6674.3701000000001</v>
      </c>
      <c r="E1243" s="5">
        <v>6699.3798999999999</v>
      </c>
      <c r="F1243" s="5">
        <v>6699.3798999999999</v>
      </c>
      <c r="G1243" s="7">
        <v>5176290000</v>
      </c>
      <c r="I1243" s="4">
        <f>A1248</f>
        <v>46104</v>
      </c>
      <c r="J1243" s="10">
        <f>(F1248-F1243)/F1243</f>
        <v>-1.7670277214761311E-2</v>
      </c>
      <c r="L1243" s="10">
        <f>LN(F1248/F1243)</f>
        <v>-1.7828260400909603E-2</v>
      </c>
    </row>
    <row r="1244" spans="1:12" x14ac:dyDescent="0.35">
      <c r="A1244" s="4">
        <v>46098</v>
      </c>
      <c r="B1244" s="5">
        <v>6722.3500999999997</v>
      </c>
      <c r="C1244" s="5">
        <v>6754.2997999999998</v>
      </c>
      <c r="D1244" s="5">
        <v>6710.7997999999998</v>
      </c>
      <c r="E1244" s="5">
        <v>6716.0897999999997</v>
      </c>
      <c r="F1244" s="5">
        <v>6716.0897999999997</v>
      </c>
      <c r="G1244" s="7">
        <v>5063390000</v>
      </c>
      <c r="I1244" s="4">
        <f>A1249</f>
        <v>46105</v>
      </c>
      <c r="J1244" s="10">
        <f>(F1249-F1244)/F1244</f>
        <v>-2.3781650447854293E-2</v>
      </c>
      <c r="L1244" s="10">
        <f>LN(F1249/F1244)</f>
        <v>-2.4068998786936337E-2</v>
      </c>
    </row>
    <row r="1245" spans="1:12" x14ac:dyDescent="0.35">
      <c r="A1245" s="4">
        <v>46099</v>
      </c>
      <c r="B1245" s="5">
        <v>6697.1602000000003</v>
      </c>
      <c r="C1245" s="5">
        <v>6705.1801999999998</v>
      </c>
      <c r="D1245" s="5">
        <v>6621.6602000000003</v>
      </c>
      <c r="E1245" s="5">
        <v>6624.7002000000002</v>
      </c>
      <c r="F1245" s="5">
        <v>6624.7002000000002</v>
      </c>
      <c r="G1245" s="7">
        <v>5275480000</v>
      </c>
      <c r="I1245" s="4">
        <f>A1250</f>
        <v>46106</v>
      </c>
      <c r="J1245" s="10">
        <f>(F1250-F1245)/F1245</f>
        <v>-4.9512127356344179E-3</v>
      </c>
      <c r="L1245" s="10">
        <f>LN(F1250/F1245)</f>
        <v>-4.9635105990962925E-3</v>
      </c>
    </row>
    <row r="1246" spans="1:12" x14ac:dyDescent="0.35">
      <c r="A1246" s="4">
        <v>46100</v>
      </c>
      <c r="B1246" s="5">
        <v>6583.1201000000001</v>
      </c>
      <c r="C1246" s="5">
        <v>6636.7402000000002</v>
      </c>
      <c r="D1246" s="5">
        <v>6557.8198000000002</v>
      </c>
      <c r="E1246" s="5">
        <v>6606.4902000000002</v>
      </c>
      <c r="F1246" s="5">
        <v>6606.4902000000002</v>
      </c>
      <c r="G1246" s="7">
        <v>5973390000</v>
      </c>
      <c r="I1246" s="4">
        <f>A1251</f>
        <v>46107</v>
      </c>
      <c r="J1246" s="10">
        <f>(F1251-F1246)/F1246</f>
        <v>-1.9576204018284915E-2</v>
      </c>
      <c r="L1246" s="10">
        <f>LN(F1251/F1246)</f>
        <v>-1.9770355915556988E-2</v>
      </c>
    </row>
    <row r="1247" spans="1:12" x14ac:dyDescent="0.35">
      <c r="A1247" s="4">
        <v>46101</v>
      </c>
      <c r="B1247" s="5">
        <v>6594.6602000000003</v>
      </c>
      <c r="C1247" s="5">
        <v>6594.6602000000003</v>
      </c>
      <c r="D1247" s="5">
        <v>6473.52</v>
      </c>
      <c r="E1247" s="5">
        <v>6506.48</v>
      </c>
      <c r="F1247" s="5">
        <v>6506.48</v>
      </c>
      <c r="G1247" s="7">
        <v>10025820000</v>
      </c>
      <c r="I1247" s="4">
        <f>A1252</f>
        <v>46108</v>
      </c>
      <c r="J1247" s="10">
        <f>(F1252-F1247)/F1247</f>
        <v>-2.1152743111482693E-2</v>
      </c>
      <c r="L1247" s="10">
        <f>LN(F1252/F1247)</f>
        <v>-2.1379668145371129E-2</v>
      </c>
    </row>
    <row r="1248" spans="1:12" x14ac:dyDescent="0.35">
      <c r="A1248" s="4">
        <v>46104</v>
      </c>
      <c r="B1248" s="5">
        <v>6574.96</v>
      </c>
      <c r="C1248" s="5">
        <v>6651.6201000000001</v>
      </c>
      <c r="D1248" s="5">
        <v>6565.5497999999998</v>
      </c>
      <c r="E1248" s="5">
        <v>6581</v>
      </c>
      <c r="F1248" s="5">
        <v>6581</v>
      </c>
      <c r="G1248" s="7">
        <v>6020650000</v>
      </c>
      <c r="I1248" s="4">
        <f>A1253</f>
        <v>46111</v>
      </c>
      <c r="J1248" s="10">
        <f>(F1253-F1248)/F1248</f>
        <v>-3.6055280352530049E-2</v>
      </c>
      <c r="L1248" s="10">
        <f>LN(F1253/F1248)</f>
        <v>-3.6721330779900578E-2</v>
      </c>
    </row>
    <row r="1249" spans="1:12" x14ac:dyDescent="0.35">
      <c r="A1249" s="4">
        <v>46105</v>
      </c>
      <c r="B1249" s="5">
        <v>6552.0897999999997</v>
      </c>
      <c r="C1249" s="5">
        <v>6595.75</v>
      </c>
      <c r="D1249" s="5">
        <v>6525.1099000000004</v>
      </c>
      <c r="E1249" s="5">
        <v>6556.3701000000001</v>
      </c>
      <c r="F1249" s="5">
        <v>6556.3701000000001</v>
      </c>
      <c r="G1249" s="7">
        <v>5278580000</v>
      </c>
      <c r="I1249" s="4">
        <f>A1254</f>
        <v>46112</v>
      </c>
      <c r="J1249" s="10">
        <f>(F1254-F1249)/F1249</f>
        <v>-4.247792539960436E-3</v>
      </c>
      <c r="L1249" s="10">
        <f>LN(F1254/F1249)</f>
        <v>-4.2568400410535655E-3</v>
      </c>
    </row>
    <row r="1250" spans="1:12" x14ac:dyDescent="0.35">
      <c r="A1250" s="4">
        <v>46106</v>
      </c>
      <c r="B1250" s="5">
        <v>6598.3500999999997</v>
      </c>
      <c r="C1250" s="5">
        <v>6633.9399000000003</v>
      </c>
      <c r="D1250" s="5">
        <v>6568.4102000000003</v>
      </c>
      <c r="E1250" s="5">
        <v>6591.8999000000003</v>
      </c>
      <c r="F1250" s="5">
        <v>6591.8999000000003</v>
      </c>
      <c r="G1250" s="7">
        <v>4936720000</v>
      </c>
      <c r="I1250" s="4">
        <f>A1255</f>
        <v>46113</v>
      </c>
      <c r="J1250" s="10">
        <f>(F1255-F1250)/F1250</f>
        <v>-2.5152232666640051E-3</v>
      </c>
      <c r="L1250" s="10">
        <f>LN(F1255/F1250)</f>
        <v>-2.5183917547897047E-3</v>
      </c>
    </row>
    <row r="1251" spans="1:12" x14ac:dyDescent="0.35">
      <c r="A1251" s="4">
        <v>46107</v>
      </c>
      <c r="B1251" s="5">
        <v>6555.8599000000004</v>
      </c>
      <c r="C1251" s="5">
        <v>6573.2201999999997</v>
      </c>
      <c r="D1251" s="5">
        <v>6473.79</v>
      </c>
      <c r="E1251" s="5">
        <v>6477.1602000000003</v>
      </c>
      <c r="F1251" s="5">
        <v>6477.1602000000003</v>
      </c>
      <c r="G1251" s="7">
        <v>4845560000</v>
      </c>
      <c r="I1251" s="4">
        <f>A1256</f>
        <v>46114</v>
      </c>
      <c r="J1251" s="10">
        <f>(F1256-F1251)/F1251</f>
        <v>1.6292587606525473E-2</v>
      </c>
      <c r="L1251" s="10">
        <f>LN(F1256/F1251)</f>
        <v>1.6161287625712506E-2</v>
      </c>
    </row>
    <row r="1252" spans="1:12" x14ac:dyDescent="0.35">
      <c r="A1252" s="4">
        <v>46108</v>
      </c>
      <c r="B1252" s="5">
        <v>6453.8900999999996</v>
      </c>
      <c r="C1252" s="5">
        <v>6453.8900999999996</v>
      </c>
      <c r="D1252" s="5">
        <v>6356.0801000000001</v>
      </c>
      <c r="E1252" s="5">
        <v>6368.8500999999997</v>
      </c>
      <c r="F1252" s="5">
        <v>6368.8500999999997</v>
      </c>
      <c r="G1252" s="7">
        <v>5303490000</v>
      </c>
      <c r="I1252" s="4">
        <f>A1257</f>
        <v>46118</v>
      </c>
      <c r="J1252" s="10">
        <f>(F1257-F1253)/F1253</f>
        <v>4.2263828092544246E-2</v>
      </c>
      <c r="L1252" s="10">
        <f>LN(F1257/F1253)</f>
        <v>4.1395105229776838E-2</v>
      </c>
    </row>
    <row r="1253" spans="1:12" x14ac:dyDescent="0.35">
      <c r="A1253" s="4">
        <v>46111</v>
      </c>
      <c r="B1253" s="5">
        <v>6403.3701000000001</v>
      </c>
      <c r="C1253" s="5">
        <v>6427.3100999999997</v>
      </c>
      <c r="D1253" s="5">
        <v>6316.9102000000003</v>
      </c>
      <c r="E1253" s="5">
        <v>6343.7201999999997</v>
      </c>
      <c r="F1253" s="5">
        <v>6343.7201999999997</v>
      </c>
      <c r="G1253" s="7">
        <v>5458640000</v>
      </c>
      <c r="I1253" s="4">
        <f>A1258</f>
        <v>46119</v>
      </c>
      <c r="J1253" s="10">
        <f>(F1258-F1254)/F1254</f>
        <v>1.3529881198188749E-2</v>
      </c>
      <c r="L1253" s="10">
        <f>LN(F1258/F1254)</f>
        <v>1.3439169650619321E-2</v>
      </c>
    </row>
    <row r="1254" spans="1:12" x14ac:dyDescent="0.35">
      <c r="A1254" s="4">
        <v>46112</v>
      </c>
      <c r="B1254" s="5">
        <v>6395.8798999999999</v>
      </c>
      <c r="C1254" s="5">
        <v>6539.0497999999998</v>
      </c>
      <c r="D1254" s="5">
        <v>6395.8798999999999</v>
      </c>
      <c r="E1254" s="5">
        <v>6528.52</v>
      </c>
      <c r="F1254" s="5">
        <v>6528.52</v>
      </c>
      <c r="G1254" s="7">
        <v>6396100000</v>
      </c>
    </row>
    <row r="1255" spans="1:12" x14ac:dyDescent="0.35">
      <c r="A1255" s="4">
        <v>46113</v>
      </c>
      <c r="B1255" s="5">
        <v>6556.5600999999997</v>
      </c>
      <c r="C1255" s="5">
        <v>6609.6698999999999</v>
      </c>
      <c r="D1255" s="5">
        <v>6554.29</v>
      </c>
      <c r="E1255" s="5">
        <v>6575.3198000000002</v>
      </c>
      <c r="F1255" s="5">
        <v>6575.3198000000002</v>
      </c>
      <c r="G1255" s="7">
        <v>5637260000</v>
      </c>
    </row>
    <row r="1256" spans="1:12" x14ac:dyDescent="0.35">
      <c r="A1256" s="4">
        <v>46114</v>
      </c>
      <c r="B1256" s="5">
        <v>6512.6099000000004</v>
      </c>
      <c r="C1256" s="5">
        <v>6601.9102000000003</v>
      </c>
      <c r="D1256" s="5">
        <v>6474.9399000000003</v>
      </c>
      <c r="E1256" s="5">
        <v>6582.6899000000003</v>
      </c>
      <c r="F1256" s="5">
        <v>6582.6899000000003</v>
      </c>
      <c r="G1256" s="7">
        <v>4740740000</v>
      </c>
    </row>
    <row r="1257" spans="1:12" x14ac:dyDescent="0.35">
      <c r="A1257" s="4">
        <v>46118</v>
      </c>
      <c r="B1257" s="5">
        <v>6587.6602000000003</v>
      </c>
      <c r="C1257" s="5">
        <v>6618.1298999999999</v>
      </c>
      <c r="D1257" s="5">
        <v>6579.7201999999997</v>
      </c>
      <c r="E1257" s="5">
        <v>6611.8301000000001</v>
      </c>
      <c r="F1257" s="5">
        <v>6611.8301000000001</v>
      </c>
      <c r="G1257" s="7">
        <v>3906440000</v>
      </c>
    </row>
    <row r="1258" spans="1:12" x14ac:dyDescent="0.35">
      <c r="A1258" s="4">
        <v>46119</v>
      </c>
      <c r="B1258" s="5">
        <v>6601.9301999999998</v>
      </c>
      <c r="C1258" s="5">
        <v>6618.2597999999998</v>
      </c>
      <c r="D1258" s="5">
        <v>6534.5497999999998</v>
      </c>
      <c r="E1258" s="5">
        <v>6616.8500999999997</v>
      </c>
      <c r="F1258" s="5">
        <v>6616.8500999999997</v>
      </c>
      <c r="G1258" s="7">
        <v>4555680000</v>
      </c>
    </row>
    <row r="1260" spans="1:12" x14ac:dyDescent="0.35">
      <c r="A1260" s="4" t="s">
        <v>9</v>
      </c>
      <c r="B1260" s="9">
        <v>44300</v>
      </c>
    </row>
    <row r="1261" spans="1:12" x14ac:dyDescent="0.35">
      <c r="A1261" s="4" t="s">
        <v>10</v>
      </c>
      <c r="B1261" s="9">
        <v>46119</v>
      </c>
    </row>
    <row r="1262" spans="1:12" x14ac:dyDescent="0.35">
      <c r="A1262" s="4" t="s">
        <v>11</v>
      </c>
      <c r="B1262" s="9">
        <v>46143.504108796296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SPX_20260407_MULT</vt:lpstr>
      <vt:lpstr>SPX_20260407_MULT!ExternalData_1</vt:lpstr>
      <vt:lpstr>SPX_20260407_MULT!LNReturnData</vt:lpstr>
      <vt:lpstr>SPX_20260407_MULT!LNReturnData2</vt:lpstr>
      <vt:lpstr>SPX_20260407_MULT!LNReturnData3</vt:lpstr>
      <vt:lpstr>SPX_20260407_MULT!LNReturnData4</vt:lpstr>
      <vt:lpstr>SPX_20260407_MULT!LNReturnData5</vt:lpstr>
      <vt:lpstr>SPX_20260407_MULT!LNReturnData6</vt:lpstr>
      <vt:lpstr>SPX_20260407_MULT!LNVariance</vt:lpstr>
      <vt:lpstr>SPX_20260407_MULT!LNVariance2</vt:lpstr>
      <vt:lpstr>SPX_20260407_MULT!LNVariance3</vt:lpstr>
      <vt:lpstr>SPX_20260407_MULT!LNVariance4</vt:lpstr>
      <vt:lpstr>SPX_20260407_MULT!LNVariance5</vt:lpstr>
      <vt:lpstr>SPX_20260407_MULT!LNVariance6</vt:lpstr>
      <vt:lpstr>SPX_20260407_MULT!ReturnData</vt:lpstr>
      <vt:lpstr>SPX_20260407_MULT!ReturnData2</vt:lpstr>
      <vt:lpstr>SPX_20260407_MULT!ReturnData3</vt:lpstr>
      <vt:lpstr>SPX_20260407_MULT!ReturnData4</vt:lpstr>
      <vt:lpstr>SPX_20260407_MULT!ReturnData5</vt:lpstr>
      <vt:lpstr>SPX_20260407_MULT!ReturnData6</vt:lpstr>
      <vt:lpstr>SPX_20260407_MULT!ReturnDates</vt:lpstr>
      <vt:lpstr>SPX_20260407_MULT!ReturnDates2</vt:lpstr>
      <vt:lpstr>SPX_20260407_MULT!ReturnDates3</vt:lpstr>
      <vt:lpstr>SPX_20260407_MULT!ReturnDates4</vt:lpstr>
      <vt:lpstr>SPX_20260407_MULT!ReturnDates5</vt:lpstr>
      <vt:lpstr>SPX_20260407_MULT!ReturnDates6</vt:lpstr>
      <vt:lpstr>SPX_20260407_MULT!Variance</vt:lpstr>
      <vt:lpstr>SPX_20260407_MULT!Variance2</vt:lpstr>
      <vt:lpstr>SPX_20260407_MULT!Variance3</vt:lpstr>
      <vt:lpstr>SPX_20260407_MULT!Variance4</vt:lpstr>
      <vt:lpstr>SPX_20260407_MULT!Variance5</vt:lpstr>
      <vt:lpstr>SPX_20260407_MULT!Variance6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2026-05-01T19:05:54Z</dcterms:created>
  <dcterms:modified xsi:type="dcterms:W3CDTF">2026-05-01T19:05:57Z</dcterms:modified>
</cp:coreProperties>
</file>